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79ECB523-B0A4-4538-A8D5-FA437550A8C5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59" i="6" l="1"/>
  <c r="J65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<sst xmlns="http://schemas.openxmlformats.org/spreadsheetml/2006/main" count="602" uniqueCount="106">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</sst>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59" totalsRowCount="1" headerRowDxfId="48" dataDxfId="47" totalsRowDxfId="46">
  <autoFilter ref="A1:O658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79"/>
  <sheetViews>
    <sheetView rightToLeft="1" tabSelected="1" topLeftCell="D1" zoomScale="60" zoomScaleNormal="60" workbookViewId="0">
      <pane ySplit="1" topLeftCell="A570" activePane="bottomLeft" state="frozen"/>
      <selection pane="bottomLeft" activeCell="AA579" sqref="AA579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6.5546875" style="43" customWidth="1"/>
    <col min="5" max="10" width="11" style="23" customWidth="1"/>
    <col min="11" max="12" width="10.6640625" style="23" customWidth="1"/>
    <col min="13" max="13" width="10.21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1.5546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41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42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42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42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42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42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42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42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42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42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42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42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42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42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42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42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42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42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42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42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42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42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42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42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42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42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42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42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42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42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42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42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42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42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42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42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42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42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42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42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42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42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42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42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42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42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42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42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42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42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42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42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42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42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42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42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42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42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42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42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42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42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42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42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42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42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42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42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42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42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42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42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42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42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42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42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42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42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42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42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42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42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42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42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42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42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42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42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42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42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42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42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42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42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42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42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42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42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42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42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42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42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42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42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42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42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42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42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42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42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42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42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42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42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42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42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42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42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42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42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42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42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42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42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42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42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42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42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42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42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42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42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42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42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42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42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42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42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42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42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42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42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42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42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42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42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42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42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42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42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42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42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42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42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42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42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42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42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42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42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42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42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42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42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42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42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42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42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42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42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42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42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42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42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42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42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42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42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42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42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42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42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42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42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42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42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42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42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42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42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42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42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42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42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42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42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42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42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42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42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42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42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42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42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42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42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42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42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42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42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42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42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42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42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42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42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42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42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42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42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42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42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42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42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42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42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42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42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42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42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42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42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42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42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42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42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42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42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42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42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42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42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42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42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42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42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42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42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42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42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42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42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42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42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42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42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42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42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42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42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42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42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42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42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42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42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42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42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42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42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42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42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42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42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42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42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42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42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42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42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42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42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42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42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42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42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42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42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42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42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42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42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42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42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42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42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42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42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42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42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42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42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42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42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42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42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42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42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42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42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42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42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42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42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42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42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42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42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42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42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42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42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42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42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42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42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42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42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42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42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42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42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42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42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42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42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42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42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42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42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42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42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42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42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42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42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42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42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42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42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42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42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42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42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42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42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42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42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42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42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42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42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42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42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42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42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42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42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42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42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42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42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42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42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42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42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42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42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42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42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42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42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42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42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42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42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42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42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42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42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42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42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42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42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42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42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42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42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42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42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42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42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42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42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42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42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42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42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42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42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42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42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42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42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42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42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42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42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42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42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42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42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42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42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42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42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42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42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42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42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42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42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42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42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42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42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42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42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42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42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42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42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42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42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42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42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42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42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42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42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42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42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42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42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42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42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42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42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42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42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42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42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42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42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42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42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42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42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42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42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42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42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42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42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42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42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42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42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42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42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42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42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42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42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42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42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42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42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42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42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42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42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42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42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42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42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42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42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42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42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42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42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42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42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42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42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42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42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42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42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42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42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42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42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42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42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42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42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42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42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42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42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42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42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42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42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42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42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42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42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42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42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42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42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42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42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42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42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42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42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42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42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42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42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42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42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42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42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42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42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42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42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42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42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42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42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42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42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42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42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42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42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42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42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42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42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42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42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42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42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42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42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42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42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42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42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42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42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42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21"/>
  <sheetViews>
    <sheetView rightToLeft="1" workbookViewId="0">
      <pane ySplit="1" topLeftCell="A14" activePane="bottomLeft" state="frozen"/>
      <selection activeCell="AA578" sqref="AA578"/>
      <selection pane="bottomLeft" activeCell="J21" sqref="J21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0.7773437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37" customFormat="1" ht="46.05" customHeight="1">
      <c r="A1" s="35" t="s">
        <v>0</v>
      </c>
      <c r="B1" s="36" t="s">
        <v>37</v>
      </c>
      <c r="C1" s="36" t="s">
        <v>38</v>
      </c>
      <c r="D1" s="36" t="s">
        <v>39</v>
      </c>
      <c r="E1" s="36" t="s">
        <v>40</v>
      </c>
      <c r="F1" s="36" t="s">
        <v>45</v>
      </c>
      <c r="G1" s="36" t="s">
        <v>41</v>
      </c>
      <c r="H1" s="36" t="s">
        <v>42</v>
      </c>
      <c r="I1" s="36" t="s">
        <v>43</v>
      </c>
      <c r="J1" s="36" t="s">
        <v>44</v>
      </c>
    </row>
    <row r="2" spans="1:10" ht="25.8" customHeight="1">
      <c r="A2" s="38" t="s">
        <v>36</v>
      </c>
      <c r="B2" s="39">
        <v>2989.2</v>
      </c>
      <c r="C2" s="39">
        <v>769.26999999999975</v>
      </c>
      <c r="D2" s="39">
        <v>121.13</v>
      </c>
      <c r="E2" s="39">
        <v>18.18</v>
      </c>
      <c r="F2" s="39">
        <v>8.86</v>
      </c>
      <c r="G2" s="39">
        <v>3.45</v>
      </c>
      <c r="H2" s="39">
        <v>0.91</v>
      </c>
      <c r="I2" s="39">
        <v>0.23</v>
      </c>
      <c r="J2" s="39">
        <v>0.02</v>
      </c>
    </row>
    <row r="3" spans="1:10" ht="25.8" customHeight="1">
      <c r="A3" s="38" t="s">
        <v>82</v>
      </c>
      <c r="B3" s="39">
        <v>1872.97</v>
      </c>
      <c r="C3" s="39">
        <v>528</v>
      </c>
      <c r="D3" s="39">
        <v>45.93</v>
      </c>
      <c r="E3" s="39">
        <v>3.37</v>
      </c>
      <c r="F3" s="39">
        <v>6.53</v>
      </c>
      <c r="G3" s="39">
        <v>2.38</v>
      </c>
      <c r="H3" s="39">
        <v>0.83</v>
      </c>
      <c r="I3" s="39">
        <v>0.4</v>
      </c>
      <c r="J3" s="39"/>
    </row>
    <row r="4" spans="1:10" ht="25.8" customHeight="1">
      <c r="A4" s="38" t="s">
        <v>83</v>
      </c>
      <c r="B4" s="39">
        <v>3729.02</v>
      </c>
      <c r="C4" s="39">
        <v>771.45999999999992</v>
      </c>
      <c r="D4" s="39">
        <v>111.98</v>
      </c>
      <c r="E4" s="39">
        <v>2.88</v>
      </c>
      <c r="F4" s="39">
        <v>5.92</v>
      </c>
      <c r="G4" s="39">
        <v>7.24</v>
      </c>
      <c r="H4" s="39">
        <v>2.06</v>
      </c>
      <c r="I4" s="39">
        <v>0.28000000000000003</v>
      </c>
      <c r="J4" s="39">
        <v>0.03</v>
      </c>
    </row>
    <row r="5" spans="1:10" ht="24.6" customHeight="1">
      <c r="A5" s="40" t="s">
        <v>84</v>
      </c>
      <c r="B5" s="39">
        <v>2678.77</v>
      </c>
      <c r="C5" s="39">
        <v>762.72</v>
      </c>
      <c r="D5" s="39">
        <v>256.32</v>
      </c>
      <c r="E5" s="39">
        <v>4.2699999999999996</v>
      </c>
      <c r="F5" s="39">
        <v>6.21</v>
      </c>
      <c r="G5" s="39">
        <v>8.3000000000000007</v>
      </c>
      <c r="H5" s="39">
        <v>1.4</v>
      </c>
      <c r="I5" s="39">
        <v>0.82</v>
      </c>
      <c r="J5" s="39">
        <v>0.03</v>
      </c>
    </row>
    <row r="6" spans="1:10" ht="24.6" customHeight="1">
      <c r="A6" s="40" t="s">
        <v>86</v>
      </c>
      <c r="B6" s="39">
        <v>3214.94</v>
      </c>
      <c r="C6" s="39">
        <v>1008.5</v>
      </c>
      <c r="D6" s="39">
        <v>359.46</v>
      </c>
      <c r="E6" s="39">
        <v>9.24</v>
      </c>
      <c r="F6" s="39">
        <v>5.65</v>
      </c>
      <c r="G6" s="39">
        <v>6.81</v>
      </c>
      <c r="H6" s="39">
        <v>0.6</v>
      </c>
      <c r="I6" s="39">
        <v>0.45</v>
      </c>
      <c r="J6" s="39"/>
    </row>
    <row r="7" spans="1:10" ht="24.6" customHeight="1">
      <c r="A7" s="40" t="s">
        <v>87</v>
      </c>
      <c r="B7" s="39">
        <v>3296.36</v>
      </c>
      <c r="C7" s="39">
        <v>1142.1099999999999</v>
      </c>
      <c r="D7" s="39">
        <v>343.08</v>
      </c>
      <c r="E7" s="39">
        <v>6.81</v>
      </c>
      <c r="F7" s="39">
        <v>6.67</v>
      </c>
      <c r="G7" s="39">
        <v>407</v>
      </c>
      <c r="H7" s="39">
        <v>0.41</v>
      </c>
      <c r="I7" s="39">
        <v>0.5</v>
      </c>
      <c r="J7" s="39"/>
    </row>
    <row r="8" spans="1:10" ht="24.6" customHeight="1">
      <c r="A8" s="40" t="s">
        <v>88</v>
      </c>
      <c r="B8" s="39">
        <v>3042.63</v>
      </c>
      <c r="C8" s="39">
        <v>1168.58</v>
      </c>
      <c r="D8" s="39">
        <v>245.56</v>
      </c>
      <c r="E8" s="39">
        <v>8.0299999999999994</v>
      </c>
      <c r="F8" s="39">
        <v>8.16</v>
      </c>
      <c r="G8" s="39">
        <v>15.24</v>
      </c>
      <c r="H8" s="39">
        <v>0.36</v>
      </c>
      <c r="I8" s="39">
        <v>0.45</v>
      </c>
      <c r="J8" s="39">
        <v>0.03</v>
      </c>
    </row>
    <row r="9" spans="1:10" ht="24.6" customHeight="1">
      <c r="A9" s="40" t="s">
        <v>89</v>
      </c>
      <c r="B9" s="39">
        <v>3999.23</v>
      </c>
      <c r="C9" s="39">
        <v>929.51</v>
      </c>
      <c r="D9" s="39">
        <v>358.96</v>
      </c>
      <c r="E9" s="39">
        <v>9.31</v>
      </c>
      <c r="F9" s="39" t="s">
        <v>90</v>
      </c>
      <c r="G9" s="39">
        <v>8.24</v>
      </c>
      <c r="H9" s="39">
        <v>0.3</v>
      </c>
      <c r="I9" s="39">
        <v>0.64</v>
      </c>
      <c r="J9" s="39"/>
    </row>
    <row r="10" spans="1:10" ht="24.6" customHeight="1">
      <c r="A10" s="40" t="s">
        <v>91</v>
      </c>
      <c r="B10" s="39">
        <v>3204.07</v>
      </c>
      <c r="C10" s="39">
        <v>706.72</v>
      </c>
      <c r="D10" s="39">
        <v>146.01</v>
      </c>
      <c r="E10" s="39">
        <v>4.21</v>
      </c>
      <c r="F10" s="39">
        <v>8.44</v>
      </c>
      <c r="G10" s="39">
        <v>4.68</v>
      </c>
      <c r="H10" s="39">
        <v>0.03</v>
      </c>
      <c r="I10" s="39">
        <v>0.36</v>
      </c>
      <c r="J10" s="39"/>
    </row>
    <row r="11" spans="1:10" ht="24.6" customHeight="1">
      <c r="A11" s="40" t="s">
        <v>92</v>
      </c>
      <c r="B11" s="39">
        <v>3669.48</v>
      </c>
      <c r="C11" s="39">
        <v>641.31000000000006</v>
      </c>
      <c r="D11" s="39">
        <v>244.92</v>
      </c>
      <c r="E11" s="39">
        <v>6.49</v>
      </c>
      <c r="F11" s="39">
        <v>6.03</v>
      </c>
      <c r="G11" s="39">
        <v>5.04</v>
      </c>
      <c r="H11" s="39">
        <v>0.5</v>
      </c>
      <c r="I11" s="39">
        <v>0.31</v>
      </c>
      <c r="J11" s="39"/>
    </row>
    <row r="12" spans="1:10" ht="24.6" customHeight="1">
      <c r="A12" s="40" t="s">
        <v>93</v>
      </c>
      <c r="B12" s="39">
        <v>271</v>
      </c>
      <c r="C12" s="39">
        <v>762</v>
      </c>
      <c r="D12" s="39">
        <v>220</v>
      </c>
      <c r="E12" s="39">
        <v>7.48</v>
      </c>
      <c r="F12" s="39">
        <v>4.32</v>
      </c>
      <c r="G12" s="39">
        <v>8.64</v>
      </c>
      <c r="H12" s="39">
        <v>0.02</v>
      </c>
      <c r="I12" s="39">
        <v>0.39</v>
      </c>
      <c r="J12" s="39"/>
    </row>
    <row r="13" spans="1:10" ht="24.6" customHeight="1">
      <c r="A13" s="40" t="s">
        <v>94</v>
      </c>
      <c r="B13" s="39">
        <v>3057.79</v>
      </c>
      <c r="C13" s="39">
        <v>618.53</v>
      </c>
      <c r="D13" s="39">
        <v>290.79000000000002</v>
      </c>
      <c r="E13" s="39">
        <v>3.85</v>
      </c>
      <c r="F13" s="39">
        <v>3.62</v>
      </c>
      <c r="G13" s="39">
        <v>3.28</v>
      </c>
      <c r="H13" s="39">
        <v>0.16</v>
      </c>
      <c r="I13" s="39">
        <v>0.3</v>
      </c>
      <c r="J13" s="39"/>
    </row>
    <row r="14" spans="1:10" ht="24.6" customHeight="1">
      <c r="A14" s="40" t="s">
        <v>96</v>
      </c>
      <c r="B14" s="39">
        <v>3349.66</v>
      </c>
      <c r="C14" s="39">
        <v>459.02</v>
      </c>
      <c r="D14" s="39">
        <v>91.7</v>
      </c>
      <c r="E14" s="39">
        <v>4.87</v>
      </c>
      <c r="F14" s="39">
        <v>3.06</v>
      </c>
      <c r="G14" s="39">
        <v>3.22</v>
      </c>
      <c r="H14" s="39">
        <v>0.02</v>
      </c>
      <c r="I14" s="39">
        <v>0.44</v>
      </c>
      <c r="J14" s="39"/>
    </row>
    <row r="15" spans="1:10" ht="24.6" customHeight="1">
      <c r="A15" s="40" t="s">
        <v>97</v>
      </c>
      <c r="B15" s="39">
        <v>3215.45</v>
      </c>
      <c r="C15" s="39">
        <v>794.44999999999993</v>
      </c>
      <c r="D15" s="39">
        <v>186.45</v>
      </c>
      <c r="E15" s="39">
        <v>6.18</v>
      </c>
      <c r="F15" s="39">
        <v>2.64</v>
      </c>
      <c r="G15" s="39">
        <v>2.56</v>
      </c>
      <c r="H15" s="39">
        <v>0.43</v>
      </c>
      <c r="I15" s="39">
        <v>0.32</v>
      </c>
      <c r="J15" s="39"/>
    </row>
    <row r="16" spans="1:10" ht="24.6" customHeight="1">
      <c r="A16" s="40" t="s">
        <v>98</v>
      </c>
      <c r="B16" s="39">
        <v>2803.64</v>
      </c>
      <c r="C16" s="39" t="s">
        <v>99</v>
      </c>
      <c r="D16" s="39">
        <v>168.63</v>
      </c>
      <c r="E16" s="39">
        <v>8.11</v>
      </c>
      <c r="F16" s="39">
        <v>2.4900000000000002</v>
      </c>
      <c r="G16" s="39">
        <v>5.0199999999999996</v>
      </c>
      <c r="H16" s="39">
        <v>11.71</v>
      </c>
      <c r="I16" s="39">
        <v>0.36</v>
      </c>
      <c r="J16" s="39">
        <v>0.2</v>
      </c>
    </row>
    <row r="17" spans="1:10" ht="24.6" customHeight="1">
      <c r="A17" s="40" t="s">
        <v>100</v>
      </c>
      <c r="B17" s="39">
        <v>2832.39</v>
      </c>
      <c r="C17" s="39">
        <v>592.64</v>
      </c>
      <c r="D17" s="39">
        <v>95.84</v>
      </c>
      <c r="E17" s="39">
        <v>5.41</v>
      </c>
      <c r="F17" s="39">
        <v>2.25</v>
      </c>
      <c r="G17" s="39">
        <v>4.2</v>
      </c>
      <c r="H17" s="39">
        <v>0.59</v>
      </c>
      <c r="I17" s="39">
        <v>0.52</v>
      </c>
      <c r="J17" s="39">
        <v>0.36</v>
      </c>
    </row>
    <row r="18" spans="1:10" ht="25.2" customHeight="1">
      <c r="A18" s="40" t="s">
        <v>102</v>
      </c>
      <c r="B18" s="39">
        <v>2686014</v>
      </c>
      <c r="C18" s="39">
        <v>673.65</v>
      </c>
      <c r="D18" s="39">
        <v>82.17</v>
      </c>
      <c r="E18" s="39">
        <v>5.72</v>
      </c>
      <c r="F18" s="39">
        <v>2.11</v>
      </c>
      <c r="G18" s="39">
        <v>2.1800000000000002</v>
      </c>
      <c r="H18" s="39">
        <v>0.69</v>
      </c>
      <c r="I18" s="39">
        <v>0.97</v>
      </c>
      <c r="J18" s="39">
        <v>0.04</v>
      </c>
    </row>
    <row r="19" spans="1:10" ht="25.2" customHeight="1">
      <c r="A19" s="40" t="s">
        <v>103</v>
      </c>
      <c r="B19" s="39">
        <v>3862.24</v>
      </c>
      <c r="C19" s="39">
        <v>414</v>
      </c>
      <c r="D19" s="39">
        <v>84.12</v>
      </c>
      <c r="E19" s="39">
        <v>3.43</v>
      </c>
      <c r="F19" s="39">
        <v>1.67</v>
      </c>
      <c r="G19" s="39">
        <v>4.0999999999999996</v>
      </c>
      <c r="H19" s="39">
        <v>0.51</v>
      </c>
      <c r="I19" s="39">
        <v>0.41</v>
      </c>
      <c r="J19" s="39"/>
    </row>
    <row r="20" spans="1:10" ht="25.2" customHeight="1">
      <c r="A20" s="40" t="s">
        <v>104</v>
      </c>
      <c r="B20" s="39">
        <v>3001.74</v>
      </c>
      <c r="C20" s="39">
        <v>484.07</v>
      </c>
      <c r="D20" s="39">
        <v>91.06</v>
      </c>
      <c r="E20" s="39">
        <v>2.72</v>
      </c>
      <c r="F20" s="39">
        <v>1.54</v>
      </c>
      <c r="G20" s="39">
        <v>5.17</v>
      </c>
      <c r="H20" s="39">
        <v>0.74</v>
      </c>
      <c r="I20" s="39">
        <v>0.56000000000000005</v>
      </c>
      <c r="J20" s="39"/>
    </row>
    <row r="21" spans="1:10" ht="25.2" customHeight="1">
      <c r="A21" s="40" t="s">
        <v>105</v>
      </c>
      <c r="B21" s="39">
        <v>2670.6</v>
      </c>
      <c r="C21" s="39">
        <v>523.47</v>
      </c>
      <c r="D21" s="39">
        <v>285.97000000000003</v>
      </c>
      <c r="E21" s="39">
        <v>9.3000000000000007</v>
      </c>
      <c r="F21" s="39">
        <v>2.6</v>
      </c>
      <c r="G21" s="39">
        <v>13.78</v>
      </c>
      <c r="H21" s="39">
        <v>0.66</v>
      </c>
      <c r="I21" s="39">
        <v>0.5</v>
      </c>
      <c r="J21" s="39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59"/>
  <sheetViews>
    <sheetView rightToLeft="1" zoomScale="140" zoomScaleNormal="140" workbookViewId="0">
      <pane ySplit="1" topLeftCell="A649" activePane="bottomLeft" state="frozen"/>
      <selection activeCell="AA578" sqref="AA578"/>
      <selection pane="bottomLeft" activeCell="K658" sqref="K658"/>
    </sheetView>
  </sheetViews>
  <sheetFormatPr defaultColWidth="8.88671875" defaultRowHeight="18"/>
  <cols>
    <col min="1" max="1" width="11.88671875" style="29" customWidth="1"/>
    <col min="2" max="2" width="12.109375" style="30" customWidth="1"/>
    <col min="3" max="5" width="10.109375" style="30" customWidth="1"/>
    <col min="6" max="6" width="12" style="30" customWidth="1"/>
    <col min="7" max="7" width="0.109375" style="30" hidden="1" customWidth="1"/>
    <col min="8" max="8" width="0.109375" style="31" hidden="1" customWidth="1"/>
    <col min="9" max="9" width="11.44140625" style="30" customWidth="1"/>
    <col min="10" max="10" width="13.109375" style="30" customWidth="1"/>
    <col min="11" max="15" width="11.109375" style="30" customWidth="1"/>
    <col min="16" max="16384" width="8.88671875" style="30"/>
  </cols>
  <sheetData>
    <row r="1" spans="1:15" s="28" customFormat="1" ht="42.45" customHeight="1">
      <c r="A1" s="24" t="s">
        <v>0</v>
      </c>
      <c r="B1" s="25" t="s">
        <v>46</v>
      </c>
      <c r="C1" s="25" t="s">
        <v>47</v>
      </c>
      <c r="D1" s="25" t="s">
        <v>48</v>
      </c>
      <c r="E1" s="25" t="s">
        <v>49</v>
      </c>
      <c r="F1" s="25" t="s">
        <v>50</v>
      </c>
      <c r="G1" s="25" t="s">
        <v>51</v>
      </c>
      <c r="H1" s="26" t="s">
        <v>52</v>
      </c>
      <c r="I1" s="25" t="s">
        <v>53</v>
      </c>
      <c r="J1" s="25" t="s">
        <v>54</v>
      </c>
      <c r="K1" s="27" t="s">
        <v>55</v>
      </c>
      <c r="L1" s="27" t="s">
        <v>56</v>
      </c>
      <c r="M1" s="27" t="s">
        <v>57</v>
      </c>
      <c r="N1" s="27" t="s">
        <v>58</v>
      </c>
      <c r="O1" s="27" t="s">
        <v>59</v>
      </c>
    </row>
    <row r="2" spans="1:15">
      <c r="A2" s="29">
        <v>13990701</v>
      </c>
      <c r="B2" s="30">
        <v>15000</v>
      </c>
      <c r="C2" s="30">
        <v>800</v>
      </c>
      <c r="D2" s="30">
        <v>5500</v>
      </c>
      <c r="G2" s="30">
        <v>-4700</v>
      </c>
      <c r="H2" s="31">
        <v>0.14545454545454545</v>
      </c>
      <c r="J2" s="30">
        <v>-2327</v>
      </c>
    </row>
    <row r="3" spans="1:15">
      <c r="A3" s="29">
        <v>13990701</v>
      </c>
      <c r="B3" s="30">
        <v>12349</v>
      </c>
      <c r="C3" s="30">
        <v>1406</v>
      </c>
      <c r="D3" s="30">
        <v>5249</v>
      </c>
      <c r="G3" s="30">
        <v>-3843</v>
      </c>
      <c r="H3" s="31">
        <v>0.26786054486568872</v>
      </c>
      <c r="J3" s="30">
        <v>-684</v>
      </c>
    </row>
    <row r="4" spans="1:15">
      <c r="A4" s="29">
        <v>13990706</v>
      </c>
      <c r="B4" s="30">
        <v>8700</v>
      </c>
      <c r="C4" s="30">
        <v>1000</v>
      </c>
      <c r="D4" s="30">
        <v>11000</v>
      </c>
      <c r="G4" s="30">
        <v>-10000</v>
      </c>
      <c r="H4" s="31">
        <v>9.0909090909090912E-2</v>
      </c>
      <c r="J4" s="30">
        <v>-2227</v>
      </c>
    </row>
    <row r="5" spans="1:15">
      <c r="A5" s="29">
        <v>13990707</v>
      </c>
      <c r="B5" s="30">
        <v>4000</v>
      </c>
      <c r="C5" s="30">
        <v>700</v>
      </c>
      <c r="D5" s="30">
        <v>12500</v>
      </c>
      <c r="G5" s="30">
        <v>-11800</v>
      </c>
      <c r="H5" s="31">
        <v>5.6000000000000001E-2</v>
      </c>
      <c r="J5" s="30">
        <v>-1445</v>
      </c>
    </row>
    <row r="6" spans="1:15">
      <c r="A6" s="29">
        <v>13990708</v>
      </c>
      <c r="B6" s="30">
        <v>11500</v>
      </c>
      <c r="C6" s="30">
        <v>900</v>
      </c>
      <c r="D6" s="30">
        <v>9800</v>
      </c>
      <c r="G6" s="30">
        <v>-8900</v>
      </c>
      <c r="H6" s="31">
        <v>9.1836734693877556E-2</v>
      </c>
      <c r="J6" s="30">
        <v>-1950</v>
      </c>
    </row>
    <row r="7" spans="1:15">
      <c r="A7" s="29">
        <v>13990709</v>
      </c>
      <c r="B7" s="30">
        <v>11200</v>
      </c>
      <c r="C7" s="30">
        <v>1600</v>
      </c>
      <c r="D7" s="30">
        <v>5700</v>
      </c>
      <c r="G7" s="30">
        <v>-4100</v>
      </c>
      <c r="H7" s="31">
        <v>0.2807017543859649</v>
      </c>
      <c r="J7" s="30">
        <v>-1586</v>
      </c>
    </row>
    <row r="8" spans="1:15">
      <c r="A8" s="29">
        <v>13990712</v>
      </c>
      <c r="B8" s="30">
        <v>10450</v>
      </c>
      <c r="C8" s="30">
        <v>2800</v>
      </c>
      <c r="D8" s="30">
        <v>4500</v>
      </c>
      <c r="G8" s="30">
        <v>-1700</v>
      </c>
      <c r="H8" s="31">
        <v>0.62222222222222223</v>
      </c>
      <c r="J8" s="30">
        <v>685</v>
      </c>
    </row>
    <row r="9" spans="1:15">
      <c r="A9" s="29">
        <v>13990713</v>
      </c>
      <c r="B9" s="30">
        <v>15500</v>
      </c>
      <c r="C9" s="30">
        <v>1300</v>
      </c>
      <c r="D9" s="30">
        <v>4300</v>
      </c>
      <c r="G9" s="30">
        <v>-3000</v>
      </c>
      <c r="H9" s="31">
        <v>0.30232558139534882</v>
      </c>
      <c r="J9" s="30">
        <v>416</v>
      </c>
    </row>
    <row r="10" spans="1:15">
      <c r="A10" s="29">
        <v>13990714</v>
      </c>
      <c r="B10" s="30">
        <v>11200</v>
      </c>
      <c r="C10" s="30">
        <v>2100</v>
      </c>
      <c r="D10" s="30">
        <v>5400</v>
      </c>
      <c r="G10" s="30">
        <v>-3300</v>
      </c>
      <c r="H10" s="31">
        <v>0.3888888888888889</v>
      </c>
      <c r="J10" s="30">
        <v>135</v>
      </c>
    </row>
    <row r="11" spans="1:15">
      <c r="A11" s="29">
        <v>13990715</v>
      </c>
      <c r="B11" s="30">
        <v>11154</v>
      </c>
      <c r="C11" s="30">
        <v>2800</v>
      </c>
      <c r="D11" s="30">
        <v>3500</v>
      </c>
      <c r="G11" s="30">
        <v>-700</v>
      </c>
      <c r="H11" s="31">
        <v>0.8</v>
      </c>
      <c r="J11" s="30">
        <v>541</v>
      </c>
    </row>
    <row r="12" spans="1:15">
      <c r="A12" s="29">
        <v>13990716</v>
      </c>
      <c r="B12" s="30">
        <v>11020</v>
      </c>
      <c r="C12" s="30">
        <v>2700</v>
      </c>
      <c r="D12" s="30">
        <v>3100</v>
      </c>
      <c r="G12" s="30">
        <v>-400</v>
      </c>
      <c r="H12" s="31">
        <v>0.87096774193548387</v>
      </c>
      <c r="J12" s="30">
        <v>182</v>
      </c>
    </row>
    <row r="13" spans="1:15">
      <c r="A13" s="29">
        <v>13990719</v>
      </c>
      <c r="B13" s="30">
        <v>10950</v>
      </c>
      <c r="C13" s="30">
        <v>3000</v>
      </c>
      <c r="D13" s="30">
        <v>3300</v>
      </c>
      <c r="G13" s="30">
        <v>-300</v>
      </c>
      <c r="H13" s="31">
        <v>0.90909090909090906</v>
      </c>
      <c r="J13" s="30">
        <v>-153</v>
      </c>
    </row>
    <row r="14" spans="1:15">
      <c r="A14" s="29">
        <v>13990720</v>
      </c>
      <c r="B14" s="30">
        <v>19200</v>
      </c>
      <c r="C14" s="30">
        <v>1950</v>
      </c>
      <c r="D14" s="30">
        <v>2700</v>
      </c>
      <c r="G14" s="30">
        <v>-750</v>
      </c>
      <c r="H14" s="31">
        <v>0.72222222222222221</v>
      </c>
      <c r="J14" s="30">
        <v>1650</v>
      </c>
    </row>
    <row r="15" spans="1:15">
      <c r="A15" s="29">
        <v>13990721</v>
      </c>
      <c r="B15" s="30">
        <v>18200</v>
      </c>
      <c r="C15" s="30">
        <v>1800</v>
      </c>
      <c r="D15" s="30">
        <v>4100</v>
      </c>
      <c r="G15" s="30">
        <v>-2300</v>
      </c>
      <c r="H15" s="31">
        <v>0.43902439024390244</v>
      </c>
      <c r="J15" s="30">
        <v>-1389</v>
      </c>
    </row>
    <row r="16" spans="1:15">
      <c r="A16" s="29">
        <v>13990722</v>
      </c>
      <c r="B16" s="30">
        <v>14800</v>
      </c>
      <c r="C16" s="30">
        <v>2200</v>
      </c>
      <c r="D16" s="30">
        <v>3500</v>
      </c>
      <c r="G16" s="30">
        <v>-1300</v>
      </c>
      <c r="H16" s="31">
        <v>0.62857142857142856</v>
      </c>
      <c r="J16" s="30">
        <v>150</v>
      </c>
    </row>
    <row r="17" spans="1:12">
      <c r="A17" s="29">
        <v>13990723</v>
      </c>
      <c r="B17" s="30">
        <v>11300</v>
      </c>
      <c r="C17" s="30">
        <v>1100</v>
      </c>
      <c r="D17" s="30">
        <v>3300</v>
      </c>
      <c r="G17" s="30">
        <v>-2200</v>
      </c>
      <c r="H17" s="31">
        <v>0.33333333333333331</v>
      </c>
      <c r="J17" s="30">
        <v>-260</v>
      </c>
    </row>
    <row r="18" spans="1:12">
      <c r="A18" s="29">
        <v>13990727</v>
      </c>
      <c r="B18" s="30">
        <v>7100</v>
      </c>
      <c r="C18" s="30">
        <v>800</v>
      </c>
      <c r="D18" s="30">
        <v>3800</v>
      </c>
      <c r="G18" s="30">
        <v>-3000</v>
      </c>
      <c r="H18" s="31">
        <v>0.21052631578947367</v>
      </c>
      <c r="J18" s="30">
        <v>-1350</v>
      </c>
    </row>
    <row r="19" spans="1:12">
      <c r="A19" s="29">
        <v>13990728</v>
      </c>
      <c r="B19" s="30">
        <v>4800</v>
      </c>
      <c r="C19" s="30">
        <v>600</v>
      </c>
      <c r="D19" s="30">
        <v>8900</v>
      </c>
      <c r="G19" s="30">
        <v>-8300</v>
      </c>
      <c r="H19" s="31">
        <v>6.741573033707865E-2</v>
      </c>
      <c r="J19" s="30">
        <v>-1220</v>
      </c>
    </row>
    <row r="20" spans="1:12">
      <c r="A20" s="29">
        <v>13990729</v>
      </c>
      <c r="B20" s="30">
        <v>4400</v>
      </c>
      <c r="C20" s="30">
        <v>500</v>
      </c>
      <c r="D20" s="30">
        <v>4400</v>
      </c>
      <c r="G20" s="30">
        <v>-3900</v>
      </c>
      <c r="H20" s="31">
        <v>0.11363636363636363</v>
      </c>
      <c r="J20" s="30">
        <v>-576</v>
      </c>
    </row>
    <row r="21" spans="1:12">
      <c r="A21" s="29">
        <v>13990730</v>
      </c>
      <c r="B21" s="30">
        <v>11900</v>
      </c>
      <c r="C21" s="30">
        <v>600</v>
      </c>
      <c r="D21" s="30">
        <v>4000</v>
      </c>
      <c r="G21" s="30">
        <v>-3400</v>
      </c>
      <c r="H21" s="31">
        <v>0.15</v>
      </c>
      <c r="J21" s="30">
        <v>-582</v>
      </c>
      <c r="L21" s="30">
        <v>-11990</v>
      </c>
    </row>
    <row r="22" spans="1:12">
      <c r="A22" s="29">
        <v>13990805</v>
      </c>
      <c r="B22" s="30">
        <v>7850</v>
      </c>
      <c r="C22" s="30">
        <v>330</v>
      </c>
      <c r="D22" s="30">
        <v>6500</v>
      </c>
      <c r="G22" s="30">
        <v>-6170</v>
      </c>
      <c r="H22" s="31">
        <v>5.0769230769230768E-2</v>
      </c>
      <c r="J22" s="30">
        <v>-1825</v>
      </c>
    </row>
    <row r="23" spans="1:12">
      <c r="A23" s="29">
        <v>13990805</v>
      </c>
      <c r="B23" s="30">
        <v>6600</v>
      </c>
      <c r="C23" s="30">
        <v>450</v>
      </c>
      <c r="D23" s="30">
        <v>7000</v>
      </c>
      <c r="G23" s="30">
        <v>-6550</v>
      </c>
      <c r="H23" s="31">
        <v>6.4285714285714279E-2</v>
      </c>
      <c r="J23" s="30">
        <v>-1529</v>
      </c>
    </row>
    <row r="24" spans="1:12">
      <c r="A24" s="29">
        <v>13990810</v>
      </c>
      <c r="B24" s="30">
        <v>9200</v>
      </c>
      <c r="C24" s="30">
        <v>1120</v>
      </c>
      <c r="D24" s="30">
        <v>3700</v>
      </c>
      <c r="G24" s="30">
        <v>-2580</v>
      </c>
      <c r="H24" s="31">
        <v>0.30270270270270272</v>
      </c>
      <c r="J24" s="30">
        <v>-65</v>
      </c>
    </row>
    <row r="25" spans="1:12">
      <c r="A25" s="29">
        <v>13990811</v>
      </c>
      <c r="B25" s="30">
        <v>6500</v>
      </c>
      <c r="C25" s="30">
        <v>500</v>
      </c>
      <c r="D25" s="30">
        <v>5000</v>
      </c>
      <c r="G25" s="30">
        <v>-4500</v>
      </c>
      <c r="H25" s="31">
        <v>0.1</v>
      </c>
      <c r="J25" s="30">
        <v>-931</v>
      </c>
    </row>
    <row r="26" spans="1:12">
      <c r="A26" s="29">
        <v>13990814</v>
      </c>
      <c r="B26" s="30">
        <v>8890</v>
      </c>
      <c r="C26" s="30">
        <v>944</v>
      </c>
      <c r="D26" s="30">
        <v>2770</v>
      </c>
      <c r="G26" s="30">
        <v>-1826</v>
      </c>
      <c r="H26" s="31">
        <v>0.34079422382671481</v>
      </c>
      <c r="J26" s="30">
        <v>568</v>
      </c>
    </row>
    <row r="27" spans="1:12">
      <c r="A27" s="29">
        <v>13990817</v>
      </c>
      <c r="B27" s="30">
        <v>4900</v>
      </c>
      <c r="C27" s="30">
        <v>328</v>
      </c>
      <c r="D27" s="30">
        <v>5600</v>
      </c>
      <c r="G27" s="30">
        <v>-5272</v>
      </c>
      <c r="H27" s="31">
        <v>5.8571428571428573E-2</v>
      </c>
      <c r="J27" s="30">
        <v>-864</v>
      </c>
    </row>
    <row r="28" spans="1:12">
      <c r="A28" s="29">
        <v>13990818</v>
      </c>
      <c r="B28" s="30">
        <v>3600</v>
      </c>
      <c r="C28" s="30">
        <v>440</v>
      </c>
      <c r="D28" s="30">
        <v>7500</v>
      </c>
      <c r="G28" s="30">
        <v>-7060</v>
      </c>
      <c r="H28" s="31">
        <v>5.8666666666666666E-2</v>
      </c>
      <c r="J28" s="30">
        <v>-591</v>
      </c>
    </row>
    <row r="29" spans="1:12">
      <c r="A29" s="29">
        <v>13990819</v>
      </c>
      <c r="B29" s="30">
        <v>7300</v>
      </c>
      <c r="C29" s="30">
        <v>480</v>
      </c>
      <c r="D29" s="30">
        <v>5000</v>
      </c>
      <c r="G29" s="30">
        <v>-4520</v>
      </c>
      <c r="H29" s="31">
        <v>9.6000000000000002E-2</v>
      </c>
      <c r="J29" s="30">
        <v>-1176</v>
      </c>
    </row>
    <row r="30" spans="1:12">
      <c r="A30" s="29">
        <v>13990820</v>
      </c>
      <c r="B30" s="30">
        <v>7120</v>
      </c>
      <c r="C30" s="30">
        <v>619</v>
      </c>
      <c r="D30" s="30">
        <v>5021</v>
      </c>
      <c r="G30" s="30">
        <v>-4402</v>
      </c>
      <c r="H30" s="31">
        <v>0.12328221469826728</v>
      </c>
      <c r="J30" s="30">
        <v>-728</v>
      </c>
    </row>
    <row r="31" spans="1:12">
      <c r="A31" s="29">
        <v>13990821</v>
      </c>
      <c r="B31" s="30">
        <v>7900</v>
      </c>
      <c r="C31" s="30">
        <v>1494</v>
      </c>
      <c r="D31" s="30">
        <v>4503</v>
      </c>
      <c r="G31" s="30">
        <v>-3009</v>
      </c>
      <c r="H31" s="31">
        <v>0.33177881412391741</v>
      </c>
      <c r="J31" s="30">
        <v>-228</v>
      </c>
    </row>
    <row r="32" spans="1:12">
      <c r="A32" s="29">
        <v>13990824</v>
      </c>
      <c r="B32" s="30">
        <v>9000</v>
      </c>
      <c r="C32" s="30">
        <v>3190</v>
      </c>
      <c r="D32" s="30">
        <v>3512</v>
      </c>
      <c r="G32" s="30">
        <v>-322</v>
      </c>
      <c r="H32" s="31">
        <v>0.90831435079726652</v>
      </c>
      <c r="J32" s="30">
        <v>733</v>
      </c>
    </row>
    <row r="33" spans="1:12">
      <c r="A33" s="29">
        <v>13990825</v>
      </c>
      <c r="B33" s="30">
        <v>16400</v>
      </c>
      <c r="C33" s="30">
        <v>800</v>
      </c>
      <c r="D33" s="30">
        <v>3127</v>
      </c>
      <c r="G33" s="30">
        <v>-2327</v>
      </c>
      <c r="H33" s="31">
        <v>0.25583626479053406</v>
      </c>
      <c r="J33" s="30">
        <v>-321</v>
      </c>
    </row>
    <row r="34" spans="1:12">
      <c r="A34" s="29">
        <v>13990826</v>
      </c>
      <c r="B34" s="30">
        <v>11100</v>
      </c>
      <c r="C34" s="30">
        <v>1500</v>
      </c>
      <c r="D34" s="30">
        <v>3700</v>
      </c>
      <c r="G34" s="30">
        <v>-2200</v>
      </c>
      <c r="H34" s="31">
        <v>0.40540540540540543</v>
      </c>
      <c r="J34" s="30">
        <v>-32</v>
      </c>
    </row>
    <row r="35" spans="1:12">
      <c r="A35" s="29">
        <v>13990827</v>
      </c>
      <c r="B35" s="30">
        <v>14000</v>
      </c>
      <c r="C35" s="30">
        <v>2500</v>
      </c>
      <c r="D35" s="30">
        <v>3000</v>
      </c>
      <c r="G35" s="30">
        <v>-500</v>
      </c>
      <c r="H35" s="31">
        <v>0.83333333333333337</v>
      </c>
      <c r="J35" s="30">
        <v>842</v>
      </c>
    </row>
    <row r="36" spans="1:12">
      <c r="A36" s="29">
        <v>13990828</v>
      </c>
      <c r="B36" s="30">
        <v>12670</v>
      </c>
      <c r="C36" s="30">
        <v>4400</v>
      </c>
      <c r="D36" s="30">
        <v>2400</v>
      </c>
      <c r="G36" s="30">
        <v>2000</v>
      </c>
      <c r="H36" s="31">
        <v>1.8333333333333333</v>
      </c>
      <c r="J36" s="30">
        <v>1121</v>
      </c>
      <c r="L36" s="30">
        <v>-5026</v>
      </c>
    </row>
    <row r="37" spans="1:12">
      <c r="A37" s="29">
        <v>13990901</v>
      </c>
      <c r="B37" s="30">
        <v>22167</v>
      </c>
      <c r="C37" s="30">
        <v>1578</v>
      </c>
      <c r="D37" s="30">
        <v>3215</v>
      </c>
      <c r="G37" s="30">
        <v>-1637</v>
      </c>
      <c r="H37" s="31">
        <v>0.49082426127527218</v>
      </c>
      <c r="J37" s="30">
        <v>-237</v>
      </c>
    </row>
    <row r="38" spans="1:12">
      <c r="A38" s="29">
        <v>13990902</v>
      </c>
      <c r="B38" s="30">
        <v>18053</v>
      </c>
      <c r="C38" s="30">
        <v>1655</v>
      </c>
      <c r="D38" s="30">
        <v>2385</v>
      </c>
      <c r="G38" s="30">
        <v>-730</v>
      </c>
      <c r="H38" s="31">
        <v>0.69392033542976939</v>
      </c>
      <c r="J38" s="30">
        <v>31</v>
      </c>
    </row>
    <row r="39" spans="1:12">
      <c r="A39" s="29">
        <v>13990903</v>
      </c>
      <c r="B39" s="30">
        <v>14637</v>
      </c>
      <c r="C39" s="30">
        <v>3113</v>
      </c>
      <c r="D39" s="30">
        <v>2273</v>
      </c>
      <c r="G39" s="30">
        <v>840</v>
      </c>
      <c r="H39" s="31">
        <v>1.3695556533216013</v>
      </c>
      <c r="J39" s="30">
        <v>609</v>
      </c>
    </row>
    <row r="40" spans="1:12">
      <c r="A40" s="29">
        <v>13990904</v>
      </c>
      <c r="B40" s="30">
        <v>23115</v>
      </c>
      <c r="C40" s="30">
        <v>20141</v>
      </c>
      <c r="D40" s="30">
        <v>3091</v>
      </c>
      <c r="G40" s="30">
        <v>17050</v>
      </c>
      <c r="H40" s="31">
        <v>6.5160142348754446</v>
      </c>
      <c r="J40" s="30">
        <v>396</v>
      </c>
    </row>
    <row r="41" spans="1:12">
      <c r="A41" s="29">
        <v>13990905</v>
      </c>
      <c r="B41" s="30">
        <v>18476</v>
      </c>
      <c r="C41" s="30">
        <v>3152</v>
      </c>
      <c r="D41" s="30">
        <v>2222</v>
      </c>
      <c r="G41" s="30">
        <v>930</v>
      </c>
      <c r="H41" s="31">
        <v>1.4185418541854184</v>
      </c>
      <c r="J41" s="30">
        <v>293</v>
      </c>
    </row>
    <row r="42" spans="1:12">
      <c r="A42" s="29">
        <v>13990908</v>
      </c>
      <c r="B42" s="30">
        <v>20110</v>
      </c>
      <c r="C42" s="30">
        <v>3300</v>
      </c>
      <c r="D42" s="30">
        <v>1769</v>
      </c>
      <c r="G42" s="30">
        <v>1531</v>
      </c>
      <c r="H42" s="31">
        <v>1.8654607122668174</v>
      </c>
      <c r="J42" s="30">
        <v>202</v>
      </c>
    </row>
    <row r="43" spans="1:12">
      <c r="A43" s="29">
        <v>13990909</v>
      </c>
      <c r="B43" s="30">
        <v>20505</v>
      </c>
      <c r="C43" s="30">
        <v>4457</v>
      </c>
      <c r="D43" s="30">
        <v>1478</v>
      </c>
      <c r="G43" s="30">
        <v>2979</v>
      </c>
      <c r="H43" s="31">
        <v>3.0155615696887685</v>
      </c>
      <c r="J43" s="30">
        <v>986</v>
      </c>
    </row>
    <row r="44" spans="1:12">
      <c r="A44" s="29">
        <v>13990910</v>
      </c>
      <c r="B44" s="30">
        <v>21033</v>
      </c>
      <c r="C44" s="30">
        <v>3573</v>
      </c>
      <c r="D44" s="30">
        <v>1498</v>
      </c>
      <c r="G44" s="30">
        <v>2075</v>
      </c>
      <c r="H44" s="31">
        <v>2.3851802403204272</v>
      </c>
      <c r="J44" s="30">
        <v>678</v>
      </c>
    </row>
    <row r="45" spans="1:12">
      <c r="A45" s="29">
        <v>13990911</v>
      </c>
      <c r="B45" s="30">
        <v>21573</v>
      </c>
      <c r="C45" s="30">
        <v>2864</v>
      </c>
      <c r="D45" s="30">
        <v>1707</v>
      </c>
      <c r="G45" s="30">
        <v>1157</v>
      </c>
      <c r="H45" s="31">
        <v>1.6777973052138255</v>
      </c>
      <c r="J45" s="30">
        <v>-195</v>
      </c>
    </row>
    <row r="46" spans="1:12">
      <c r="A46" s="29">
        <v>13990912</v>
      </c>
      <c r="B46" s="30">
        <v>20984</v>
      </c>
      <c r="C46" s="30">
        <v>1954</v>
      </c>
      <c r="D46" s="30">
        <v>1639</v>
      </c>
      <c r="G46" s="30">
        <v>315</v>
      </c>
      <c r="H46" s="31">
        <v>1.192190359975595</v>
      </c>
      <c r="J46" s="30">
        <v>-668</v>
      </c>
    </row>
    <row r="47" spans="1:12">
      <c r="A47" s="29">
        <v>13990915</v>
      </c>
      <c r="B47" s="30">
        <v>16924</v>
      </c>
      <c r="C47" s="30">
        <v>3802</v>
      </c>
      <c r="D47" s="30">
        <v>1026</v>
      </c>
      <c r="G47" s="30">
        <v>2776</v>
      </c>
      <c r="H47" s="31">
        <v>3.7056530214424952</v>
      </c>
      <c r="J47" s="30">
        <v>626</v>
      </c>
    </row>
    <row r="48" spans="1:12">
      <c r="A48" s="29">
        <v>13990916</v>
      </c>
      <c r="B48" s="30">
        <v>21816</v>
      </c>
      <c r="C48" s="30">
        <v>7179</v>
      </c>
      <c r="D48" s="30">
        <v>620</v>
      </c>
      <c r="G48" s="30">
        <v>6559</v>
      </c>
      <c r="H48" s="31">
        <v>11.579032258064515</v>
      </c>
      <c r="J48" s="30">
        <v>725</v>
      </c>
    </row>
    <row r="49" spans="1:12">
      <c r="A49" s="29">
        <v>13990917</v>
      </c>
      <c r="B49" s="30">
        <v>25800</v>
      </c>
      <c r="C49" s="30">
        <v>1823</v>
      </c>
      <c r="D49" s="30">
        <v>1530</v>
      </c>
      <c r="G49" s="30">
        <v>293</v>
      </c>
      <c r="H49" s="31">
        <v>1.1915032679738562</v>
      </c>
      <c r="J49" s="30">
        <v>-681</v>
      </c>
    </row>
    <row r="50" spans="1:12">
      <c r="A50" s="29">
        <v>13990918</v>
      </c>
      <c r="B50" s="30">
        <v>185067</v>
      </c>
      <c r="C50" s="30">
        <v>2707</v>
      </c>
      <c r="D50" s="30">
        <v>952</v>
      </c>
      <c r="G50" s="30">
        <v>1755</v>
      </c>
      <c r="H50" s="31">
        <v>2.8434873949579833</v>
      </c>
      <c r="J50" s="30">
        <v>164</v>
      </c>
    </row>
    <row r="51" spans="1:12">
      <c r="A51" s="29">
        <v>13990919</v>
      </c>
      <c r="B51" s="30">
        <v>17656</v>
      </c>
      <c r="C51" s="30">
        <v>3764</v>
      </c>
      <c r="D51" s="30">
        <v>768</v>
      </c>
      <c r="G51" s="30">
        <v>2996</v>
      </c>
      <c r="H51" s="31">
        <v>4.901041666666667</v>
      </c>
      <c r="J51" s="30">
        <v>678</v>
      </c>
    </row>
    <row r="52" spans="1:12">
      <c r="A52" s="29">
        <v>13990922</v>
      </c>
      <c r="B52" s="30">
        <v>22072</v>
      </c>
      <c r="C52" s="30">
        <v>2876</v>
      </c>
      <c r="D52" s="30">
        <v>1130</v>
      </c>
      <c r="G52" s="30">
        <v>1746</v>
      </c>
      <c r="H52" s="31">
        <v>2.5451327433628319</v>
      </c>
      <c r="J52" s="30">
        <v>434</v>
      </c>
    </row>
    <row r="53" spans="1:12">
      <c r="A53" s="29">
        <v>13990923</v>
      </c>
      <c r="B53" s="30">
        <v>19472</v>
      </c>
      <c r="C53" s="30">
        <v>2896</v>
      </c>
      <c r="D53" s="30">
        <v>1412</v>
      </c>
      <c r="G53" s="30">
        <v>1484</v>
      </c>
      <c r="H53" s="31">
        <v>2.0509915014164304</v>
      </c>
      <c r="J53" s="30">
        <v>-245</v>
      </c>
    </row>
    <row r="54" spans="1:12">
      <c r="A54" s="29">
        <v>13990924</v>
      </c>
      <c r="B54" s="30">
        <v>19600</v>
      </c>
      <c r="C54" s="30">
        <v>1861</v>
      </c>
      <c r="D54" s="30">
        <v>3438</v>
      </c>
      <c r="G54" s="30">
        <v>-1577</v>
      </c>
      <c r="H54" s="31">
        <v>0.54130308318789999</v>
      </c>
      <c r="J54" s="30">
        <v>2059</v>
      </c>
    </row>
    <row r="55" spans="1:12">
      <c r="A55" s="29">
        <v>13990925</v>
      </c>
      <c r="B55" s="30">
        <v>8800</v>
      </c>
      <c r="C55" s="30">
        <v>1512</v>
      </c>
      <c r="D55" s="30">
        <v>8398</v>
      </c>
      <c r="G55" s="30">
        <v>-6886</v>
      </c>
      <c r="H55" s="31">
        <v>0.18004286734936889</v>
      </c>
      <c r="J55" s="30">
        <v>-2960</v>
      </c>
    </row>
    <row r="56" spans="1:12">
      <c r="A56" s="29">
        <v>13990926</v>
      </c>
      <c r="B56" s="30">
        <v>17849</v>
      </c>
      <c r="C56" s="30">
        <v>2051</v>
      </c>
      <c r="D56" s="30">
        <v>1954</v>
      </c>
      <c r="G56" s="30">
        <v>97</v>
      </c>
      <c r="H56" s="31">
        <v>1.0496417604913</v>
      </c>
      <c r="J56" s="30">
        <v>-1021</v>
      </c>
    </row>
    <row r="57" spans="1:12">
      <c r="A57" s="29">
        <v>13990929</v>
      </c>
      <c r="B57" s="30">
        <v>15500</v>
      </c>
      <c r="C57" s="30">
        <v>3678</v>
      </c>
      <c r="D57" s="30">
        <v>866</v>
      </c>
      <c r="G57" s="30">
        <v>2812</v>
      </c>
      <c r="H57" s="31">
        <v>4.2471131639722861</v>
      </c>
      <c r="J57" s="30">
        <v>1528</v>
      </c>
    </row>
    <row r="58" spans="1:12">
      <c r="A58" s="29">
        <v>13990930</v>
      </c>
      <c r="B58" s="30">
        <v>15798</v>
      </c>
      <c r="C58" s="30">
        <v>3340</v>
      </c>
      <c r="D58" s="30">
        <v>1513</v>
      </c>
      <c r="G58" s="30">
        <v>1827</v>
      </c>
      <c r="H58" s="31">
        <v>2.2075346992729674</v>
      </c>
      <c r="J58" s="30">
        <v>18</v>
      </c>
      <c r="L58" s="30">
        <v>3420</v>
      </c>
    </row>
    <row r="59" spans="1:12">
      <c r="A59" s="29">
        <v>13991001</v>
      </c>
      <c r="B59" s="30">
        <v>14968</v>
      </c>
      <c r="C59" s="30">
        <v>3450</v>
      </c>
      <c r="D59" s="30">
        <v>1616</v>
      </c>
      <c r="G59" s="30">
        <v>1834</v>
      </c>
      <c r="H59" s="31">
        <v>2.1349009900990099</v>
      </c>
      <c r="J59" s="30">
        <v>77</v>
      </c>
    </row>
    <row r="60" spans="1:12">
      <c r="A60" s="29">
        <v>13991002</v>
      </c>
      <c r="B60" s="30">
        <v>17196</v>
      </c>
      <c r="C60" s="30">
        <v>4079</v>
      </c>
      <c r="D60" s="30">
        <v>949</v>
      </c>
      <c r="G60" s="30">
        <v>3130</v>
      </c>
      <c r="H60" s="31">
        <v>4.2982086406743942</v>
      </c>
      <c r="J60" s="30">
        <v>802</v>
      </c>
    </row>
    <row r="61" spans="1:12">
      <c r="A61" s="29">
        <v>13991003</v>
      </c>
      <c r="B61" s="30">
        <v>16423</v>
      </c>
      <c r="C61" s="30">
        <v>3542</v>
      </c>
      <c r="D61" s="30">
        <v>715</v>
      </c>
      <c r="G61" s="30">
        <v>2827</v>
      </c>
      <c r="H61" s="31">
        <v>4.953846153846154</v>
      </c>
      <c r="J61" s="30">
        <v>348</v>
      </c>
    </row>
    <row r="62" spans="1:12">
      <c r="A62" s="29">
        <v>13991006</v>
      </c>
      <c r="B62" s="30">
        <v>18037</v>
      </c>
      <c r="C62" s="30">
        <v>2902</v>
      </c>
      <c r="D62" s="30">
        <v>1591</v>
      </c>
      <c r="G62" s="30">
        <v>1311</v>
      </c>
      <c r="H62" s="31">
        <v>1.824010056568196</v>
      </c>
      <c r="J62" s="30">
        <v>-376</v>
      </c>
    </row>
    <row r="63" spans="1:12">
      <c r="A63" s="29">
        <v>13991007</v>
      </c>
      <c r="B63" s="30">
        <v>18371</v>
      </c>
      <c r="C63" s="30">
        <v>2216</v>
      </c>
      <c r="D63" s="30">
        <v>1487</v>
      </c>
      <c r="G63" s="30">
        <v>729</v>
      </c>
      <c r="H63" s="31">
        <v>1.4902488231338265</v>
      </c>
      <c r="J63" s="30">
        <v>-476</v>
      </c>
    </row>
    <row r="64" spans="1:12">
      <c r="A64" s="29">
        <v>13991008</v>
      </c>
      <c r="B64" s="30">
        <v>15522</v>
      </c>
      <c r="C64" s="30">
        <v>2174</v>
      </c>
      <c r="D64" s="30">
        <v>2803</v>
      </c>
      <c r="G64" s="30">
        <v>-629</v>
      </c>
      <c r="H64" s="31">
        <v>0.77559757402782736</v>
      </c>
      <c r="J64" s="30">
        <v>-143</v>
      </c>
    </row>
    <row r="65" spans="1:12">
      <c r="A65" s="29">
        <v>13991009</v>
      </c>
      <c r="B65" s="30">
        <v>18024</v>
      </c>
      <c r="C65" s="30">
        <v>1747</v>
      </c>
      <c r="D65" s="30">
        <v>2210</v>
      </c>
      <c r="G65" s="30">
        <v>-463</v>
      </c>
      <c r="H65" s="31">
        <v>0.79049773755656105</v>
      </c>
      <c r="J65" s="30">
        <v>-531</v>
      </c>
    </row>
    <row r="66" spans="1:12">
      <c r="A66" s="29">
        <v>13991010</v>
      </c>
      <c r="B66" s="30">
        <v>16718</v>
      </c>
      <c r="C66" s="30">
        <v>1343</v>
      </c>
      <c r="D66" s="30">
        <v>1568</v>
      </c>
      <c r="G66" s="30">
        <v>-225</v>
      </c>
      <c r="H66" s="31">
        <v>0.85650510204081631</v>
      </c>
      <c r="J66" s="30">
        <v>-1098</v>
      </c>
    </row>
    <row r="67" spans="1:12">
      <c r="A67" s="29">
        <v>13991013</v>
      </c>
      <c r="B67" s="30">
        <v>11911</v>
      </c>
      <c r="C67" s="30">
        <v>1388</v>
      </c>
      <c r="D67" s="30">
        <v>2714</v>
      </c>
      <c r="G67" s="30">
        <v>-1326</v>
      </c>
      <c r="H67" s="31">
        <v>0.51142225497420779</v>
      </c>
      <c r="J67" s="30">
        <v>-1810</v>
      </c>
    </row>
    <row r="68" spans="1:12">
      <c r="A68" s="29">
        <v>13991014</v>
      </c>
      <c r="B68" s="30">
        <v>15028</v>
      </c>
      <c r="C68" s="30">
        <v>1985</v>
      </c>
      <c r="D68" s="30">
        <v>1625</v>
      </c>
      <c r="G68" s="30">
        <v>360</v>
      </c>
      <c r="H68" s="31">
        <v>1.2215384615384615</v>
      </c>
      <c r="J68" s="30">
        <v>-626</v>
      </c>
    </row>
    <row r="69" spans="1:12">
      <c r="A69" s="29">
        <v>13991015</v>
      </c>
      <c r="B69" s="30">
        <v>14045</v>
      </c>
      <c r="C69" s="30">
        <v>2704</v>
      </c>
      <c r="D69" s="30">
        <v>1098</v>
      </c>
      <c r="G69" s="30">
        <v>1606</v>
      </c>
      <c r="H69" s="31">
        <v>2.4626593806921675</v>
      </c>
      <c r="J69" s="30">
        <v>304</v>
      </c>
    </row>
    <row r="70" spans="1:12">
      <c r="A70" s="29">
        <v>13991016</v>
      </c>
      <c r="B70" s="30">
        <v>14930</v>
      </c>
      <c r="C70" s="30">
        <v>2501</v>
      </c>
      <c r="D70" s="30">
        <v>1402</v>
      </c>
      <c r="G70" s="30">
        <v>1099</v>
      </c>
      <c r="H70" s="31">
        <v>1.7838801711840229</v>
      </c>
      <c r="J70" s="30">
        <v>-567</v>
      </c>
    </row>
    <row r="71" spans="1:12">
      <c r="A71" s="29">
        <v>13991017</v>
      </c>
      <c r="B71" s="30">
        <v>15093</v>
      </c>
      <c r="C71" s="30">
        <v>1466</v>
      </c>
      <c r="D71" s="30">
        <v>2083</v>
      </c>
      <c r="G71" s="30">
        <v>-617</v>
      </c>
      <c r="H71" s="31">
        <v>0.70379260681709077</v>
      </c>
      <c r="J71" s="30">
        <v>-1821</v>
      </c>
    </row>
    <row r="72" spans="1:12">
      <c r="A72" s="29">
        <v>13991020</v>
      </c>
      <c r="B72" s="30">
        <v>14820</v>
      </c>
      <c r="C72" s="30">
        <v>2073</v>
      </c>
      <c r="D72" s="30">
        <v>1702</v>
      </c>
      <c r="G72" s="30">
        <v>371</v>
      </c>
      <c r="H72" s="31">
        <v>1.2179788484136311</v>
      </c>
      <c r="J72" s="30">
        <v>-911</v>
      </c>
    </row>
    <row r="73" spans="1:12">
      <c r="A73" s="29">
        <v>13991021</v>
      </c>
      <c r="B73" s="30">
        <v>16046</v>
      </c>
      <c r="C73" s="30">
        <v>2723</v>
      </c>
      <c r="D73" s="30">
        <v>1204</v>
      </c>
      <c r="G73" s="30">
        <v>1519</v>
      </c>
      <c r="H73" s="31">
        <v>2.2616279069767442</v>
      </c>
      <c r="J73" s="30">
        <v>304</v>
      </c>
    </row>
    <row r="74" spans="1:12">
      <c r="A74" s="29">
        <v>13991022</v>
      </c>
      <c r="B74" s="30">
        <v>15311</v>
      </c>
      <c r="C74" s="30">
        <v>2516</v>
      </c>
      <c r="D74" s="30">
        <v>1431</v>
      </c>
      <c r="G74" s="30">
        <v>1085</v>
      </c>
      <c r="H74" s="31">
        <v>1.7582110412299092</v>
      </c>
      <c r="J74" s="30">
        <v>-732</v>
      </c>
    </row>
    <row r="75" spans="1:12">
      <c r="A75" s="29">
        <v>13991023</v>
      </c>
      <c r="B75" s="30">
        <v>13809</v>
      </c>
      <c r="C75" s="30">
        <v>1511</v>
      </c>
      <c r="D75" s="30">
        <v>3936</v>
      </c>
      <c r="G75" s="30">
        <v>-2425</v>
      </c>
      <c r="H75" s="31">
        <v>0.38389227642276424</v>
      </c>
      <c r="J75" s="30">
        <v>-1930</v>
      </c>
    </row>
    <row r="76" spans="1:12">
      <c r="A76" s="29">
        <v>13991024</v>
      </c>
      <c r="B76" s="30">
        <v>13781</v>
      </c>
      <c r="C76" s="30">
        <v>1032</v>
      </c>
      <c r="D76" s="30">
        <v>3694</v>
      </c>
      <c r="G76" s="30">
        <v>-2662</v>
      </c>
      <c r="H76" s="31">
        <v>0.27937195452084462</v>
      </c>
      <c r="J76" s="30">
        <v>-2048</v>
      </c>
    </row>
    <row r="77" spans="1:12">
      <c r="A77" s="29">
        <v>13991027</v>
      </c>
      <c r="B77" s="30">
        <v>9263</v>
      </c>
      <c r="C77" s="30">
        <v>692</v>
      </c>
      <c r="D77" s="30">
        <v>6794</v>
      </c>
      <c r="G77" s="30">
        <v>-6102</v>
      </c>
      <c r="H77" s="31">
        <v>0.10185457756844274</v>
      </c>
      <c r="J77" s="30">
        <v>-2567</v>
      </c>
    </row>
    <row r="78" spans="1:12">
      <c r="A78" s="29">
        <v>13991029</v>
      </c>
      <c r="B78" s="30">
        <v>4967</v>
      </c>
      <c r="C78" s="30">
        <v>593</v>
      </c>
      <c r="D78" s="30">
        <v>9609</v>
      </c>
      <c r="G78" s="30">
        <v>-9016</v>
      </c>
      <c r="H78" s="31">
        <v>6.1712977417004891E-2</v>
      </c>
      <c r="J78" s="30">
        <v>-1475</v>
      </c>
    </row>
    <row r="79" spans="1:12">
      <c r="A79" s="29">
        <v>13991030</v>
      </c>
      <c r="B79" s="30">
        <v>13038</v>
      </c>
      <c r="C79" s="30">
        <v>1049</v>
      </c>
      <c r="D79" s="30">
        <v>3268</v>
      </c>
      <c r="G79" s="30">
        <v>-2219</v>
      </c>
      <c r="H79" s="31">
        <v>0.32099143206854347</v>
      </c>
      <c r="J79" s="30">
        <v>-827</v>
      </c>
      <c r="L79" s="30">
        <v>-16103</v>
      </c>
    </row>
    <row r="80" spans="1:12">
      <c r="A80" s="29">
        <v>13991101</v>
      </c>
      <c r="B80" s="30">
        <v>10127</v>
      </c>
      <c r="C80" s="30">
        <v>3037</v>
      </c>
      <c r="D80" s="30">
        <v>2433</v>
      </c>
      <c r="G80" s="30">
        <v>604</v>
      </c>
      <c r="H80" s="31">
        <v>1.2482531853678587</v>
      </c>
      <c r="J80" s="30">
        <v>487</v>
      </c>
      <c r="K80" s="30">
        <v>-4382</v>
      </c>
    </row>
    <row r="81" spans="1:11">
      <c r="A81" s="29">
        <v>13991104</v>
      </c>
      <c r="B81" s="30">
        <v>10499</v>
      </c>
      <c r="C81" s="30">
        <v>4142</v>
      </c>
      <c r="D81" s="30">
        <v>2112</v>
      </c>
      <c r="G81" s="30">
        <v>2030</v>
      </c>
      <c r="H81" s="31">
        <v>1.9611742424242424</v>
      </c>
      <c r="J81" s="30">
        <v>1130</v>
      </c>
    </row>
    <row r="82" spans="1:11">
      <c r="A82" s="29">
        <v>13991105</v>
      </c>
      <c r="B82" s="30">
        <v>20035</v>
      </c>
      <c r="C82" s="30">
        <v>924</v>
      </c>
      <c r="D82" s="30">
        <v>2189</v>
      </c>
      <c r="G82" s="30">
        <v>-1265</v>
      </c>
      <c r="H82" s="31">
        <v>0.42211055276381909</v>
      </c>
      <c r="J82" s="30">
        <v>-416</v>
      </c>
    </row>
    <row r="83" spans="1:11">
      <c r="A83" s="29">
        <v>13991106</v>
      </c>
      <c r="B83" s="30">
        <v>13218</v>
      </c>
      <c r="C83" s="30">
        <v>1829</v>
      </c>
      <c r="D83" s="30">
        <v>1832</v>
      </c>
      <c r="G83" s="30">
        <v>-3</v>
      </c>
      <c r="H83" s="31">
        <v>0.9983624454148472</v>
      </c>
      <c r="J83" s="30">
        <v>-526</v>
      </c>
    </row>
    <row r="84" spans="1:11">
      <c r="A84" s="29">
        <v>13991107</v>
      </c>
      <c r="B84" s="30">
        <v>12661</v>
      </c>
      <c r="C84" s="30">
        <v>1158</v>
      </c>
      <c r="D84" s="30">
        <v>3360</v>
      </c>
      <c r="G84" s="30">
        <v>-2202</v>
      </c>
      <c r="H84" s="31">
        <v>0.34464285714285714</v>
      </c>
      <c r="J84" s="30">
        <v>-1106</v>
      </c>
    </row>
    <row r="85" spans="1:11">
      <c r="A85" s="29">
        <v>13991108</v>
      </c>
      <c r="B85" s="30">
        <v>13097</v>
      </c>
      <c r="C85" s="30">
        <v>1556</v>
      </c>
      <c r="D85" s="30">
        <v>1492</v>
      </c>
      <c r="G85" s="30">
        <v>64</v>
      </c>
      <c r="H85" s="31">
        <v>1.0428954423592494</v>
      </c>
      <c r="J85" s="30">
        <v>-1035</v>
      </c>
      <c r="K85" s="30">
        <v>-1953</v>
      </c>
    </row>
    <row r="86" spans="1:11">
      <c r="A86" s="29">
        <v>13991111</v>
      </c>
      <c r="B86" s="30">
        <v>11911</v>
      </c>
      <c r="C86" s="30">
        <v>3504</v>
      </c>
      <c r="D86" s="30">
        <v>841</v>
      </c>
      <c r="G86" s="30">
        <v>2663</v>
      </c>
      <c r="H86" s="31">
        <v>4.1664684898929849</v>
      </c>
      <c r="J86" s="30">
        <v>675</v>
      </c>
    </row>
    <row r="87" spans="1:11">
      <c r="A87" s="29">
        <v>13991112</v>
      </c>
      <c r="B87" s="30">
        <v>17165</v>
      </c>
      <c r="C87" s="30">
        <v>1468</v>
      </c>
      <c r="D87" s="30">
        <v>1436</v>
      </c>
      <c r="G87" s="30">
        <v>32</v>
      </c>
      <c r="H87" s="31">
        <v>1.0222841225626742</v>
      </c>
      <c r="J87" s="30">
        <v>-270</v>
      </c>
    </row>
    <row r="88" spans="1:11">
      <c r="A88" s="29">
        <v>13991113</v>
      </c>
      <c r="B88" s="30">
        <v>12592</v>
      </c>
      <c r="C88" s="30">
        <v>1657</v>
      </c>
      <c r="D88" s="30">
        <v>2118</v>
      </c>
      <c r="G88" s="30">
        <v>-461</v>
      </c>
      <c r="H88" s="31">
        <v>0.78234183191690276</v>
      </c>
      <c r="J88" s="30">
        <v>-790</v>
      </c>
    </row>
    <row r="89" spans="1:11">
      <c r="A89" s="29">
        <v>13991114</v>
      </c>
      <c r="B89" s="30">
        <v>13329</v>
      </c>
      <c r="C89" s="30">
        <v>1656</v>
      </c>
      <c r="D89" s="30">
        <v>1381</v>
      </c>
      <c r="G89" s="30">
        <v>275</v>
      </c>
      <c r="H89" s="31">
        <v>1.1991310644460536</v>
      </c>
      <c r="J89" s="30">
        <v>-1031</v>
      </c>
    </row>
    <row r="90" spans="1:11">
      <c r="A90" s="29">
        <v>13991115</v>
      </c>
      <c r="B90" s="30">
        <v>11635</v>
      </c>
      <c r="C90" s="30">
        <v>1214</v>
      </c>
      <c r="D90" s="30">
        <v>2156</v>
      </c>
      <c r="G90" s="30">
        <v>-942</v>
      </c>
      <c r="H90" s="31">
        <v>0.56307977736549164</v>
      </c>
      <c r="J90" s="30">
        <v>-997</v>
      </c>
      <c r="K90" s="30">
        <v>-2413</v>
      </c>
    </row>
    <row r="91" spans="1:11">
      <c r="A91" s="29">
        <v>13991118</v>
      </c>
      <c r="B91" s="30">
        <v>8720</v>
      </c>
      <c r="C91" s="30">
        <v>1093</v>
      </c>
      <c r="D91" s="30">
        <v>3515</v>
      </c>
      <c r="G91" s="30">
        <v>-2422</v>
      </c>
      <c r="H91" s="31">
        <v>0.31095305832147935</v>
      </c>
      <c r="J91" s="30">
        <v>-1949</v>
      </c>
    </row>
    <row r="92" spans="1:11">
      <c r="A92" s="29">
        <v>13991119</v>
      </c>
      <c r="B92" s="30">
        <v>9745</v>
      </c>
      <c r="C92" s="30">
        <v>3143</v>
      </c>
      <c r="D92" s="30">
        <v>1357</v>
      </c>
      <c r="G92" s="30">
        <v>1786</v>
      </c>
      <c r="H92" s="31">
        <v>2.316138540899042</v>
      </c>
      <c r="J92" s="30">
        <v>737</v>
      </c>
    </row>
    <row r="93" spans="1:11">
      <c r="A93" s="29">
        <v>13991120</v>
      </c>
      <c r="B93" s="30">
        <v>14331</v>
      </c>
      <c r="C93" s="30">
        <v>1819</v>
      </c>
      <c r="D93" s="30">
        <v>1754</v>
      </c>
      <c r="G93" s="30">
        <v>65</v>
      </c>
      <c r="H93" s="31">
        <v>1.0370581527936147</v>
      </c>
      <c r="J93" s="30">
        <v>-727</v>
      </c>
    </row>
    <row r="94" spans="1:11">
      <c r="A94" s="29">
        <v>13991121</v>
      </c>
      <c r="B94" s="30">
        <v>12344</v>
      </c>
      <c r="C94" s="30">
        <v>1980</v>
      </c>
      <c r="D94" s="30">
        <v>1272</v>
      </c>
      <c r="G94" s="30">
        <v>708</v>
      </c>
      <c r="H94" s="31">
        <v>1.5566037735849056</v>
      </c>
      <c r="J94" s="30">
        <v>263</v>
      </c>
      <c r="K94" s="30">
        <v>-1676</v>
      </c>
    </row>
    <row r="95" spans="1:11">
      <c r="A95" s="29">
        <v>13991125</v>
      </c>
      <c r="B95" s="30">
        <v>13119</v>
      </c>
      <c r="C95" s="30">
        <v>2493</v>
      </c>
      <c r="D95" s="30">
        <v>1574</v>
      </c>
      <c r="G95" s="30">
        <v>919</v>
      </c>
      <c r="H95" s="31">
        <v>1.5838627700127066</v>
      </c>
      <c r="J95" s="30">
        <v>1429</v>
      </c>
    </row>
    <row r="96" spans="1:11">
      <c r="A96" s="29">
        <v>13991126</v>
      </c>
      <c r="B96" s="30">
        <v>14466</v>
      </c>
      <c r="C96" s="30">
        <v>975</v>
      </c>
      <c r="D96" s="30">
        <v>3437</v>
      </c>
      <c r="G96" s="30">
        <v>-2462</v>
      </c>
      <c r="H96" s="31">
        <v>0.28367762583648531</v>
      </c>
      <c r="J96" s="30">
        <v>-645</v>
      </c>
    </row>
    <row r="97" spans="1:12">
      <c r="A97" s="29">
        <v>13991127</v>
      </c>
      <c r="B97" s="30">
        <v>9410</v>
      </c>
      <c r="C97" s="30">
        <v>918</v>
      </c>
      <c r="D97" s="30">
        <v>4095</v>
      </c>
      <c r="G97" s="30">
        <v>-3177</v>
      </c>
      <c r="H97" s="31">
        <v>0.22417582417582418</v>
      </c>
      <c r="J97" s="30">
        <v>-4095</v>
      </c>
    </row>
    <row r="98" spans="1:12">
      <c r="A98" s="29">
        <v>13991128</v>
      </c>
      <c r="B98" s="30">
        <v>6361</v>
      </c>
      <c r="C98" s="30">
        <v>963</v>
      </c>
      <c r="D98" s="30">
        <v>4200</v>
      </c>
      <c r="G98" s="30">
        <v>-444503</v>
      </c>
      <c r="H98" s="31">
        <v>0.21418418903294925</v>
      </c>
      <c r="J98" s="30">
        <v>-866</v>
      </c>
    </row>
    <row r="99" spans="1:12">
      <c r="A99" s="29">
        <v>13991129</v>
      </c>
      <c r="B99" s="30">
        <v>7966</v>
      </c>
      <c r="C99" s="30">
        <v>917</v>
      </c>
      <c r="D99" s="30">
        <v>3722</v>
      </c>
      <c r="G99" s="30">
        <v>-2805</v>
      </c>
      <c r="H99" s="31">
        <v>0.24637291778613649</v>
      </c>
      <c r="J99" s="30">
        <v>-596</v>
      </c>
      <c r="K99" s="30">
        <v>-4773</v>
      </c>
      <c r="L99" s="30">
        <v>-10328</v>
      </c>
    </row>
    <row r="100" spans="1:12">
      <c r="A100" s="29">
        <v>13991202</v>
      </c>
      <c r="B100" s="30">
        <v>5516</v>
      </c>
      <c r="C100" s="30">
        <v>544</v>
      </c>
      <c r="D100" s="30">
        <v>5044</v>
      </c>
      <c r="G100" s="30">
        <v>-4500</v>
      </c>
      <c r="H100" s="31">
        <v>0.10785091197462332</v>
      </c>
      <c r="J100" s="30">
        <v>-670</v>
      </c>
    </row>
    <row r="101" spans="1:12">
      <c r="A101" s="29">
        <v>13991203</v>
      </c>
      <c r="B101" s="30">
        <v>2805</v>
      </c>
      <c r="C101" s="30">
        <v>355</v>
      </c>
      <c r="D101" s="30">
        <v>7032</v>
      </c>
      <c r="G101" s="30">
        <v>-6677</v>
      </c>
      <c r="H101" s="31">
        <v>5.0483503981797496E-2</v>
      </c>
      <c r="J101" s="30">
        <v>-698</v>
      </c>
    </row>
    <row r="102" spans="1:12">
      <c r="A102" s="29">
        <v>13991204</v>
      </c>
      <c r="B102" s="30">
        <v>2741</v>
      </c>
      <c r="C102" s="30">
        <v>370</v>
      </c>
      <c r="D102" s="30">
        <v>7292</v>
      </c>
      <c r="G102" s="30">
        <v>-6922</v>
      </c>
      <c r="H102" s="31">
        <v>5.0740537575425126E-2</v>
      </c>
      <c r="J102" s="30">
        <v>-549</v>
      </c>
    </row>
    <row r="103" spans="1:12">
      <c r="A103" s="29">
        <v>13991205</v>
      </c>
      <c r="B103" s="30">
        <v>7454</v>
      </c>
      <c r="C103" s="30">
        <v>390</v>
      </c>
      <c r="D103" s="30">
        <v>4420</v>
      </c>
      <c r="G103" s="30">
        <v>-4030</v>
      </c>
      <c r="H103" s="31">
        <v>8.8235294117647065E-2</v>
      </c>
      <c r="J103" s="30">
        <v>-440</v>
      </c>
    </row>
    <row r="104" spans="1:12">
      <c r="A104" s="29">
        <v>13991206</v>
      </c>
      <c r="B104" s="30">
        <v>5514</v>
      </c>
      <c r="C104" s="30">
        <v>477</v>
      </c>
      <c r="D104" s="30">
        <v>4478</v>
      </c>
      <c r="G104" s="30">
        <v>-4001</v>
      </c>
      <c r="H104" s="31">
        <v>0.10652076820008932</v>
      </c>
      <c r="J104" s="30">
        <v>-553</v>
      </c>
      <c r="K104" s="30">
        <v>-2910</v>
      </c>
    </row>
    <row r="105" spans="1:12">
      <c r="A105" s="29">
        <v>13991209</v>
      </c>
      <c r="B105" s="30">
        <v>3631</v>
      </c>
      <c r="C105" s="30">
        <v>429</v>
      </c>
      <c r="D105" s="30">
        <v>6239</v>
      </c>
      <c r="G105" s="30">
        <v>-5810</v>
      </c>
      <c r="H105" s="31">
        <v>6.8761019394133677E-2</v>
      </c>
      <c r="J105" s="30">
        <v>-858</v>
      </c>
    </row>
    <row r="106" spans="1:12">
      <c r="A106" s="29">
        <v>13991210</v>
      </c>
      <c r="B106" s="30">
        <v>2250</v>
      </c>
      <c r="C106" s="30">
        <v>352</v>
      </c>
      <c r="D106" s="30">
        <v>7591</v>
      </c>
      <c r="G106" s="30">
        <v>-7239</v>
      </c>
      <c r="H106" s="31">
        <v>4.6370702147279674E-2</v>
      </c>
      <c r="J106" s="30">
        <v>-342</v>
      </c>
    </row>
    <row r="107" spans="1:12">
      <c r="A107" s="29">
        <v>13991211</v>
      </c>
      <c r="B107" s="30">
        <v>5620</v>
      </c>
      <c r="C107" s="30">
        <v>452</v>
      </c>
      <c r="D107" s="30">
        <v>5616</v>
      </c>
      <c r="G107" s="30">
        <v>-5164</v>
      </c>
      <c r="H107" s="31">
        <v>8.0484330484330485E-2</v>
      </c>
      <c r="J107" s="30">
        <v>-678</v>
      </c>
    </row>
    <row r="108" spans="1:12">
      <c r="A108" s="29">
        <v>13991212</v>
      </c>
      <c r="B108" s="30">
        <v>5849</v>
      </c>
      <c r="C108" s="30">
        <v>510</v>
      </c>
      <c r="D108" s="30">
        <v>4989</v>
      </c>
      <c r="G108" s="30">
        <v>-4479</v>
      </c>
      <c r="H108" s="31">
        <v>0.10222489476849068</v>
      </c>
      <c r="J108" s="30">
        <v>-453</v>
      </c>
    </row>
    <row r="109" spans="1:12">
      <c r="A109" s="29">
        <v>13991213</v>
      </c>
      <c r="B109" s="30">
        <v>4365</v>
      </c>
      <c r="C109" s="30">
        <v>411</v>
      </c>
      <c r="D109" s="30">
        <v>4983</v>
      </c>
      <c r="G109" s="30">
        <v>-4572</v>
      </c>
      <c r="H109" s="31">
        <v>8.2480433473810955E-2</v>
      </c>
      <c r="J109" s="30">
        <v>-774</v>
      </c>
      <c r="K109" s="30">
        <v>-3105</v>
      </c>
    </row>
    <row r="110" spans="1:12">
      <c r="A110" s="29">
        <v>13991216</v>
      </c>
      <c r="B110" s="30">
        <v>3558</v>
      </c>
      <c r="C110" s="30">
        <v>382</v>
      </c>
      <c r="D110" s="30">
        <v>8708</v>
      </c>
      <c r="G110" s="30">
        <v>-8326</v>
      </c>
      <c r="H110" s="31">
        <v>4.3867707854846116E-2</v>
      </c>
      <c r="J110" s="30">
        <v>-710</v>
      </c>
    </row>
    <row r="111" spans="1:12">
      <c r="A111" s="29">
        <v>13991217</v>
      </c>
      <c r="B111" s="30">
        <v>6606</v>
      </c>
      <c r="C111" s="30">
        <v>325</v>
      </c>
      <c r="D111" s="30">
        <v>5217</v>
      </c>
      <c r="G111" s="30">
        <v>-4892</v>
      </c>
      <c r="H111" s="31">
        <v>6.2296338892083573E-2</v>
      </c>
      <c r="J111" s="30">
        <v>-828</v>
      </c>
    </row>
    <row r="112" spans="1:12">
      <c r="A112" s="29">
        <v>13991218</v>
      </c>
      <c r="B112" s="30">
        <v>7541</v>
      </c>
      <c r="C112" s="30">
        <v>492</v>
      </c>
      <c r="D112" s="30">
        <v>4562</v>
      </c>
      <c r="G112" s="30">
        <v>-4070</v>
      </c>
      <c r="H112" s="31">
        <v>0.10784743533537922</v>
      </c>
      <c r="J112" s="30">
        <v>-277</v>
      </c>
    </row>
    <row r="113" spans="1:12">
      <c r="A113" s="29">
        <v>13991219</v>
      </c>
      <c r="B113" s="30">
        <v>8009</v>
      </c>
      <c r="C113" s="30">
        <v>206</v>
      </c>
      <c r="D113" s="30">
        <v>4373</v>
      </c>
      <c r="G113" s="30">
        <v>-4167</v>
      </c>
      <c r="H113" s="31">
        <v>4.7107249028127143E-2</v>
      </c>
      <c r="J113" s="30">
        <v>-720</v>
      </c>
    </row>
    <row r="114" spans="1:12">
      <c r="A114" s="29">
        <v>13991220</v>
      </c>
      <c r="B114" s="30">
        <v>4579</v>
      </c>
      <c r="C114" s="30">
        <v>310</v>
      </c>
      <c r="D114" s="30">
        <v>4817</v>
      </c>
      <c r="G114" s="30">
        <v>-4507</v>
      </c>
      <c r="H114" s="31">
        <v>6.4355407930247036E-2</v>
      </c>
      <c r="J114" s="30">
        <v>-912</v>
      </c>
      <c r="K114" s="30">
        <v>-3447</v>
      </c>
    </row>
    <row r="115" spans="1:12">
      <c r="A115" s="29">
        <v>13991223</v>
      </c>
      <c r="B115" s="30">
        <v>7221</v>
      </c>
      <c r="C115" s="30">
        <v>445</v>
      </c>
      <c r="D115" s="30">
        <v>4516</v>
      </c>
      <c r="G115" s="30">
        <v>-4071</v>
      </c>
      <c r="H115" s="31">
        <v>9.8538529672276345E-2</v>
      </c>
      <c r="J115" s="30">
        <v>-235</v>
      </c>
    </row>
    <row r="116" spans="1:12">
      <c r="A116" s="29">
        <v>13991224</v>
      </c>
      <c r="B116" s="30">
        <v>7739</v>
      </c>
      <c r="C116" s="30">
        <v>229</v>
      </c>
      <c r="D116" s="30">
        <v>4034</v>
      </c>
      <c r="G116" s="30">
        <v>-3805</v>
      </c>
      <c r="H116" s="31">
        <v>5.6767476450173528E-2</v>
      </c>
      <c r="J116" s="30">
        <v>-391</v>
      </c>
    </row>
    <row r="117" spans="1:12">
      <c r="A117" s="29">
        <v>13991225</v>
      </c>
      <c r="B117" s="30">
        <v>7300</v>
      </c>
      <c r="C117" s="30">
        <v>423</v>
      </c>
      <c r="D117" s="30">
        <v>3926</v>
      </c>
      <c r="G117" s="30">
        <v>-3503</v>
      </c>
      <c r="H117" s="31">
        <v>0.10774325012735608</v>
      </c>
      <c r="J117" s="30">
        <v>-475</v>
      </c>
    </row>
    <row r="118" spans="1:12">
      <c r="A118" s="29">
        <v>13991226</v>
      </c>
      <c r="B118" s="30">
        <v>8323</v>
      </c>
      <c r="C118" s="30">
        <v>1012</v>
      </c>
      <c r="D118" s="30">
        <v>3221</v>
      </c>
      <c r="G118" s="30">
        <v>-2209</v>
      </c>
      <c r="H118" s="31">
        <v>0.31418814032909037</v>
      </c>
      <c r="J118" s="30">
        <v>481</v>
      </c>
    </row>
    <row r="119" spans="1:12">
      <c r="A119" s="29">
        <v>13991227</v>
      </c>
      <c r="B119" s="30">
        <v>6237</v>
      </c>
      <c r="C119" s="30">
        <v>325</v>
      </c>
      <c r="D119" s="30">
        <v>2780</v>
      </c>
      <c r="G119" s="30">
        <v>-2455</v>
      </c>
      <c r="H119" s="31">
        <v>0.11690647482014388</v>
      </c>
      <c r="J119" s="30">
        <v>-152</v>
      </c>
      <c r="K119" s="30">
        <v>-772</v>
      </c>
      <c r="L119" s="30">
        <v>-10234</v>
      </c>
    </row>
    <row r="120" spans="1:12">
      <c r="A120" s="29">
        <v>14000107</v>
      </c>
      <c r="B120" s="30">
        <v>5825</v>
      </c>
      <c r="C120" s="30">
        <v>429</v>
      </c>
      <c r="D120" s="30">
        <v>2597</v>
      </c>
      <c r="G120" s="30">
        <v>-2168</v>
      </c>
      <c r="H120" s="31">
        <v>0.16519060454370427</v>
      </c>
      <c r="J120" s="30">
        <v>-48</v>
      </c>
    </row>
    <row r="121" spans="1:12">
      <c r="A121" s="29">
        <v>14000108</v>
      </c>
      <c r="B121" s="30">
        <v>4584</v>
      </c>
      <c r="C121" s="30">
        <v>350</v>
      </c>
      <c r="D121" s="30">
        <v>3212</v>
      </c>
      <c r="G121" s="30">
        <v>-2862</v>
      </c>
      <c r="H121" s="31">
        <v>0.1</v>
      </c>
      <c r="J121" s="30">
        <v>-341</v>
      </c>
    </row>
    <row r="122" spans="1:12">
      <c r="A122" s="29">
        <v>14000110</v>
      </c>
      <c r="B122" s="30">
        <v>4371</v>
      </c>
      <c r="C122" s="30">
        <v>398</v>
      </c>
      <c r="D122" s="30">
        <v>3373</v>
      </c>
      <c r="G122" s="30">
        <v>-2975</v>
      </c>
      <c r="H122" s="31">
        <v>0.11</v>
      </c>
      <c r="J122" s="30">
        <v>-271</v>
      </c>
    </row>
    <row r="123" spans="1:12">
      <c r="A123" s="29">
        <v>14000111</v>
      </c>
      <c r="B123" s="30">
        <v>4224</v>
      </c>
      <c r="C123" s="30">
        <v>249</v>
      </c>
      <c r="D123" s="30">
        <v>3402</v>
      </c>
      <c r="G123" s="30">
        <v>-3153</v>
      </c>
      <c r="H123" s="31">
        <v>7.0000000000000007E-2</v>
      </c>
      <c r="J123" s="30">
        <v>-148</v>
      </c>
      <c r="K123" s="30">
        <v>-808</v>
      </c>
    </row>
    <row r="124" spans="1:12">
      <c r="A124" s="29">
        <v>14000114</v>
      </c>
      <c r="B124" s="30">
        <v>2828</v>
      </c>
      <c r="C124" s="30">
        <v>264</v>
      </c>
      <c r="D124" s="30">
        <v>4515</v>
      </c>
      <c r="G124" s="30">
        <v>-4251</v>
      </c>
      <c r="H124" s="31">
        <v>0.06</v>
      </c>
      <c r="J124" s="30">
        <v>-741</v>
      </c>
    </row>
    <row r="125" spans="1:12">
      <c r="A125" s="29">
        <v>14000115</v>
      </c>
      <c r="B125" s="30">
        <v>1988</v>
      </c>
      <c r="C125" s="30">
        <v>208</v>
      </c>
      <c r="D125" s="30">
        <v>5378</v>
      </c>
      <c r="G125" s="30">
        <v>-5170</v>
      </c>
      <c r="H125" s="31">
        <v>3.8676087764968392E-2</v>
      </c>
      <c r="J125" s="30">
        <v>-652</v>
      </c>
    </row>
    <row r="126" spans="1:12">
      <c r="A126" s="29">
        <v>14000116</v>
      </c>
      <c r="B126" s="30">
        <v>3787</v>
      </c>
      <c r="C126" s="30">
        <v>171</v>
      </c>
      <c r="D126" s="30">
        <v>4378</v>
      </c>
      <c r="G126" s="30">
        <v>-4207</v>
      </c>
      <c r="H126" s="31">
        <v>3.9058931018730016E-2</v>
      </c>
      <c r="J126" s="30">
        <v>-441</v>
      </c>
    </row>
    <row r="127" spans="1:12">
      <c r="A127" s="29">
        <v>14000117</v>
      </c>
      <c r="B127" s="30">
        <v>3041</v>
      </c>
      <c r="C127" s="30">
        <v>172</v>
      </c>
      <c r="D127" s="30">
        <v>4206</v>
      </c>
      <c r="G127" s="30">
        <v>-4034</v>
      </c>
      <c r="H127" s="31">
        <v>4.0893961008083693E-2</v>
      </c>
      <c r="J127" s="30">
        <v>-276</v>
      </c>
    </row>
    <row r="128" spans="1:12">
      <c r="A128" s="29">
        <v>14000118</v>
      </c>
      <c r="B128" s="30">
        <v>1821</v>
      </c>
      <c r="C128" s="30">
        <v>180</v>
      </c>
      <c r="D128" s="30">
        <v>5031</v>
      </c>
      <c r="G128" s="30">
        <v>-4851</v>
      </c>
      <c r="H128" s="31">
        <v>3.5778175313059032E-2</v>
      </c>
      <c r="J128" s="30">
        <v>-483</v>
      </c>
      <c r="K128" s="30">
        <v>-2593</v>
      </c>
    </row>
    <row r="129" spans="1:15">
      <c r="A129" s="29">
        <v>14000121</v>
      </c>
      <c r="B129" s="30">
        <v>1409</v>
      </c>
      <c r="C129" s="30">
        <v>165</v>
      </c>
      <c r="D129" s="30">
        <v>6346</v>
      </c>
      <c r="G129" s="30">
        <v>-6181</v>
      </c>
      <c r="H129" s="31">
        <v>2.6000630318310746E-2</v>
      </c>
      <c r="J129" s="30">
        <v>-529</v>
      </c>
    </row>
    <row r="130" spans="1:15">
      <c r="A130" s="29">
        <v>14000122</v>
      </c>
      <c r="B130" s="30">
        <v>1961</v>
      </c>
      <c r="C130" s="30">
        <v>158</v>
      </c>
      <c r="D130" s="30">
        <v>6150</v>
      </c>
      <c r="G130" s="30">
        <v>-5992</v>
      </c>
      <c r="H130" s="31">
        <v>2.5691056910569107E-2</v>
      </c>
      <c r="J130" s="30">
        <v>-487</v>
      </c>
    </row>
    <row r="131" spans="1:15">
      <c r="A131" s="29">
        <v>14000123</v>
      </c>
      <c r="B131" s="30">
        <v>2811</v>
      </c>
      <c r="C131" s="30">
        <v>196</v>
      </c>
      <c r="D131" s="30">
        <v>5458</v>
      </c>
      <c r="G131" s="30">
        <v>-5262</v>
      </c>
      <c r="H131" s="31">
        <v>3.5910589959692193E-2</v>
      </c>
      <c r="J131" s="30">
        <v>-331</v>
      </c>
    </row>
    <row r="132" spans="1:15">
      <c r="A132" s="29">
        <v>14000124</v>
      </c>
      <c r="B132" s="30">
        <v>4967</v>
      </c>
      <c r="C132" s="30">
        <v>295</v>
      </c>
      <c r="D132" s="30">
        <v>4954</v>
      </c>
      <c r="G132" s="30">
        <v>-4659</v>
      </c>
      <c r="H132" s="31">
        <v>5.9547840129188533E-2</v>
      </c>
      <c r="J132" s="30">
        <v>87</v>
      </c>
    </row>
    <row r="133" spans="1:15">
      <c r="A133" s="29">
        <v>14000125</v>
      </c>
      <c r="B133" s="30">
        <v>3243</v>
      </c>
      <c r="C133" s="30">
        <v>121</v>
      </c>
      <c r="D133" s="30">
        <v>5564</v>
      </c>
      <c r="G133" s="30">
        <v>-5443</v>
      </c>
      <c r="H133" s="31">
        <v>2.1746944644140905E-2</v>
      </c>
      <c r="J133" s="30">
        <v>-633</v>
      </c>
      <c r="K133" s="30">
        <v>-1893</v>
      </c>
    </row>
    <row r="134" spans="1:15">
      <c r="A134" s="29">
        <v>14000128</v>
      </c>
      <c r="B134" s="30">
        <v>1278</v>
      </c>
      <c r="C134" s="30">
        <v>126</v>
      </c>
      <c r="D134" s="30">
        <v>6990</v>
      </c>
      <c r="G134" s="30">
        <v>-6864</v>
      </c>
      <c r="H134" s="31">
        <v>1.8025751072961373E-2</v>
      </c>
      <c r="J134" s="30">
        <v>-496</v>
      </c>
    </row>
    <row r="135" spans="1:15">
      <c r="A135" s="29">
        <v>14000129</v>
      </c>
      <c r="B135" s="30">
        <v>1138</v>
      </c>
      <c r="C135" s="30">
        <v>106</v>
      </c>
      <c r="D135" s="30">
        <v>7584</v>
      </c>
      <c r="G135" s="30">
        <v>-7478</v>
      </c>
      <c r="H135" s="31">
        <v>1.3976793248945147E-2</v>
      </c>
      <c r="J135" s="30">
        <v>-463</v>
      </c>
    </row>
    <row r="136" spans="1:15">
      <c r="A136" s="29">
        <v>14000130</v>
      </c>
      <c r="B136" s="30">
        <v>2517</v>
      </c>
      <c r="C136" s="30">
        <v>119</v>
      </c>
      <c r="D136" s="30">
        <v>6841</v>
      </c>
      <c r="G136" s="30">
        <v>-6722</v>
      </c>
      <c r="H136" s="31">
        <v>1.7395117672854846E-2</v>
      </c>
      <c r="J136" s="30">
        <v>-488</v>
      </c>
    </row>
    <row r="137" spans="1:15">
      <c r="A137" s="29">
        <v>14000131</v>
      </c>
      <c r="B137" s="30">
        <v>3694</v>
      </c>
      <c r="C137" s="30">
        <v>115</v>
      </c>
      <c r="D137" s="30">
        <v>6096</v>
      </c>
      <c r="G137" s="30">
        <v>-5981</v>
      </c>
      <c r="H137" s="31">
        <v>1.8864829396325458E-2</v>
      </c>
      <c r="J137" s="30">
        <v>-281</v>
      </c>
      <c r="L137" s="30">
        <v>-7022</v>
      </c>
    </row>
    <row r="138" spans="1:15">
      <c r="A138" s="29">
        <v>14000201</v>
      </c>
      <c r="B138" s="30">
        <v>1918</v>
      </c>
      <c r="C138" s="30">
        <v>166</v>
      </c>
      <c r="D138" s="30">
        <v>6418</v>
      </c>
      <c r="G138" s="30">
        <v>-6252</v>
      </c>
      <c r="H138" s="31">
        <v>2.586475537550639E-2</v>
      </c>
      <c r="J138" s="30">
        <v>-578</v>
      </c>
      <c r="K138" s="30">
        <v>-2306</v>
      </c>
    </row>
    <row r="139" spans="1:15">
      <c r="A139" s="29">
        <v>14000204</v>
      </c>
      <c r="B139" s="30">
        <v>1753</v>
      </c>
      <c r="C139" s="30">
        <v>165</v>
      </c>
      <c r="D139" s="30">
        <v>6939</v>
      </c>
      <c r="G139" s="30">
        <v>-6774</v>
      </c>
      <c r="H139" s="31">
        <v>2.3778642455685256E-2</v>
      </c>
      <c r="J139" s="30">
        <v>-380</v>
      </c>
    </row>
    <row r="140" spans="1:15">
      <c r="A140" s="29">
        <v>14000205</v>
      </c>
      <c r="B140" s="30">
        <v>1660</v>
      </c>
      <c r="C140" s="30">
        <v>160</v>
      </c>
      <c r="D140" s="30">
        <v>7175</v>
      </c>
      <c r="G140" s="30">
        <v>-7015</v>
      </c>
      <c r="H140" s="31">
        <v>2.2299651567944251E-2</v>
      </c>
      <c r="J140" s="30">
        <v>-527</v>
      </c>
    </row>
    <row r="141" spans="1:15">
      <c r="A141" s="29">
        <v>14000206</v>
      </c>
      <c r="B141" s="30">
        <v>2761</v>
      </c>
      <c r="C141" s="30">
        <v>155</v>
      </c>
      <c r="D141" s="30">
        <v>6689</v>
      </c>
      <c r="G141" s="30">
        <v>-6534</v>
      </c>
      <c r="H141" s="31">
        <v>2.3172372551950964E-2</v>
      </c>
      <c r="J141" s="30">
        <v>-329</v>
      </c>
    </row>
    <row r="142" spans="1:15">
      <c r="A142" s="29">
        <v>14000207</v>
      </c>
      <c r="B142" s="30">
        <v>4198</v>
      </c>
      <c r="C142" s="30">
        <v>140</v>
      </c>
      <c r="D142" s="30">
        <v>6320</v>
      </c>
      <c r="G142" s="30">
        <v>-6180</v>
      </c>
      <c r="H142" s="31">
        <v>2.2151898734177215E-2</v>
      </c>
      <c r="J142" s="30">
        <v>-165</v>
      </c>
    </row>
    <row r="143" spans="1:15">
      <c r="A143" s="29">
        <v>14000208</v>
      </c>
      <c r="B143" s="30">
        <v>4104</v>
      </c>
      <c r="C143" s="30">
        <v>245</v>
      </c>
      <c r="D143" s="30">
        <v>6066</v>
      </c>
      <c r="G143" s="30">
        <v>-5821</v>
      </c>
      <c r="H143" s="31">
        <v>4.0389053742169466E-2</v>
      </c>
      <c r="J143" s="30">
        <v>-108</v>
      </c>
      <c r="K143" s="30">
        <v>-1509</v>
      </c>
      <c r="M143" s="30">
        <v>-27584</v>
      </c>
      <c r="N143" s="30">
        <v>-45253</v>
      </c>
      <c r="O143" s="30">
        <v>-59370</v>
      </c>
    </row>
    <row r="144" spans="1:15">
      <c r="A144" s="29">
        <v>14000211</v>
      </c>
      <c r="B144" s="30">
        <v>2780</v>
      </c>
      <c r="C144" s="30">
        <v>138</v>
      </c>
      <c r="D144" s="30">
        <v>6433</v>
      </c>
      <c r="G144" s="30">
        <v>-6295</v>
      </c>
      <c r="H144" s="31">
        <v>2.1451888698896315E-2</v>
      </c>
      <c r="J144" s="30">
        <v>-585</v>
      </c>
    </row>
    <row r="145" spans="1:15">
      <c r="A145" s="29">
        <v>14000212</v>
      </c>
      <c r="B145" s="30">
        <v>1993</v>
      </c>
      <c r="C145" s="30">
        <v>122</v>
      </c>
      <c r="D145" s="30">
        <v>6850</v>
      </c>
      <c r="G145" s="30">
        <v>-6728</v>
      </c>
      <c r="H145" s="31">
        <v>1.7810218978102189E-2</v>
      </c>
      <c r="J145" s="30">
        <v>-403</v>
      </c>
    </row>
    <row r="146" spans="1:15">
      <c r="A146" s="29">
        <v>14000213</v>
      </c>
      <c r="B146" s="30">
        <v>1574</v>
      </c>
      <c r="C146" s="30">
        <v>125</v>
      </c>
      <c r="D146" s="30">
        <v>6620</v>
      </c>
      <c r="G146" s="30">
        <v>-6495</v>
      </c>
      <c r="H146" s="31">
        <v>1.8882175226586102E-2</v>
      </c>
      <c r="J146" s="30">
        <v>-321</v>
      </c>
    </row>
    <row r="147" spans="1:15">
      <c r="A147" s="29">
        <v>14000215</v>
      </c>
      <c r="B147" s="30">
        <v>2879</v>
      </c>
      <c r="C147" s="30">
        <v>74</v>
      </c>
      <c r="D147" s="30">
        <v>6377</v>
      </c>
      <c r="G147" s="30">
        <v>-6303</v>
      </c>
      <c r="H147" s="31">
        <v>1.1604202603104909E-2</v>
      </c>
      <c r="J147" s="30">
        <v>-341</v>
      </c>
      <c r="K147" s="30">
        <v>-1650</v>
      </c>
      <c r="L147" s="30">
        <v>0</v>
      </c>
    </row>
    <row r="148" spans="1:15">
      <c r="A148" s="29">
        <v>14000218</v>
      </c>
      <c r="B148" s="30">
        <v>1990</v>
      </c>
      <c r="C148" s="30">
        <v>102</v>
      </c>
      <c r="D148" s="30">
        <v>7382</v>
      </c>
      <c r="G148" s="30">
        <v>-7280</v>
      </c>
      <c r="H148" s="31">
        <v>1.3817393660254673E-2</v>
      </c>
      <c r="J148" s="30">
        <v>-438</v>
      </c>
    </row>
    <row r="149" spans="1:15">
      <c r="A149" s="29">
        <v>14000219</v>
      </c>
      <c r="B149" s="30">
        <v>1966</v>
      </c>
      <c r="C149" s="30">
        <v>105</v>
      </c>
      <c r="D149" s="30">
        <v>7410</v>
      </c>
      <c r="G149" s="30">
        <v>-7305</v>
      </c>
      <c r="H149" s="31">
        <v>1.417004048582996E-2</v>
      </c>
      <c r="J149" s="30">
        <v>-715</v>
      </c>
    </row>
    <row r="150" spans="1:15">
      <c r="A150" s="29">
        <v>14000220</v>
      </c>
      <c r="B150" s="30">
        <v>3797</v>
      </c>
      <c r="C150" s="30">
        <v>74</v>
      </c>
      <c r="D150" s="30">
        <v>3670</v>
      </c>
      <c r="G150" s="30">
        <v>-3596</v>
      </c>
      <c r="H150" s="31">
        <v>2.0163487738419618E-2</v>
      </c>
      <c r="J150" s="30">
        <v>-78</v>
      </c>
    </row>
    <row r="151" spans="1:15">
      <c r="A151" s="29">
        <v>14000221</v>
      </c>
      <c r="B151" s="30">
        <v>4203</v>
      </c>
      <c r="C151" s="30">
        <v>416</v>
      </c>
      <c r="D151" s="30">
        <v>5875</v>
      </c>
      <c r="G151" s="30">
        <v>-5459</v>
      </c>
      <c r="H151" s="31">
        <v>7.0808510638297878E-2</v>
      </c>
      <c r="J151" s="30">
        <v>146</v>
      </c>
    </row>
    <row r="152" spans="1:15">
      <c r="A152" s="29">
        <v>14000222</v>
      </c>
      <c r="B152" s="30">
        <v>4004</v>
      </c>
      <c r="C152" s="30">
        <v>205</v>
      </c>
      <c r="D152" s="30">
        <v>6039</v>
      </c>
      <c r="G152" s="30">
        <v>-5834</v>
      </c>
      <c r="H152" s="31">
        <v>3.3946017552574932E-2</v>
      </c>
      <c r="J152" s="30">
        <v>-433</v>
      </c>
      <c r="K152" s="30">
        <v>-1518</v>
      </c>
      <c r="L152" s="30">
        <v>0</v>
      </c>
    </row>
    <row r="153" spans="1:15">
      <c r="A153" s="29">
        <v>14000225</v>
      </c>
      <c r="B153" s="30">
        <v>3712</v>
      </c>
      <c r="C153" s="30">
        <v>351</v>
      </c>
      <c r="D153" s="30">
        <v>5893</v>
      </c>
      <c r="G153" s="30">
        <v>-5542</v>
      </c>
      <c r="H153" s="31">
        <v>5.9562192431698628E-2</v>
      </c>
      <c r="J153" s="30">
        <v>-121</v>
      </c>
    </row>
    <row r="154" spans="1:15">
      <c r="A154" s="29">
        <v>14000226</v>
      </c>
      <c r="B154" s="30">
        <v>3692</v>
      </c>
      <c r="C154" s="30">
        <v>496</v>
      </c>
      <c r="D154" s="30">
        <v>5818</v>
      </c>
      <c r="G154" s="30">
        <v>-5322</v>
      </c>
      <c r="H154" s="31">
        <v>8.5252664145754553E-2</v>
      </c>
      <c r="J154" s="30">
        <v>-223</v>
      </c>
    </row>
    <row r="155" spans="1:15">
      <c r="A155" s="29">
        <v>14000227</v>
      </c>
      <c r="B155" s="30">
        <v>2684</v>
      </c>
      <c r="C155" s="30">
        <v>284</v>
      </c>
      <c r="D155" s="30">
        <v>6012</v>
      </c>
      <c r="G155" s="30">
        <v>-5728</v>
      </c>
      <c r="H155" s="31">
        <v>4.7238855622089154E-2</v>
      </c>
      <c r="J155" s="30">
        <v>-462</v>
      </c>
    </row>
    <row r="156" spans="1:15">
      <c r="A156" s="29">
        <v>14000228</v>
      </c>
      <c r="B156" s="30">
        <v>2996</v>
      </c>
      <c r="C156" s="30">
        <v>207</v>
      </c>
      <c r="D156" s="30">
        <v>5746</v>
      </c>
      <c r="G156" s="30">
        <v>-5539</v>
      </c>
      <c r="H156" s="31">
        <v>3.6025060911938737E-2</v>
      </c>
      <c r="J156" s="30">
        <v>-502</v>
      </c>
    </row>
    <row r="157" spans="1:15">
      <c r="A157" s="29">
        <v>14000229</v>
      </c>
      <c r="B157" s="30">
        <v>2432</v>
      </c>
      <c r="C157" s="30">
        <v>201</v>
      </c>
      <c r="D157" s="30">
        <v>6194</v>
      </c>
      <c r="G157" s="30">
        <v>-5993</v>
      </c>
      <c r="H157" s="31">
        <v>3.2450758798837583E-2</v>
      </c>
      <c r="J157" s="30">
        <v>-569</v>
      </c>
      <c r="K157" s="30">
        <v>-1877</v>
      </c>
      <c r="L157" s="30">
        <v>-7132</v>
      </c>
      <c r="M157" s="30">
        <v>-24388</v>
      </c>
      <c r="N157" s="30">
        <v>-47399</v>
      </c>
      <c r="O157" s="30">
        <v>-64415</v>
      </c>
    </row>
    <row r="158" spans="1:15">
      <c r="A158" s="29">
        <v>14000301</v>
      </c>
      <c r="B158" s="30">
        <v>2431</v>
      </c>
      <c r="C158" s="30">
        <v>100</v>
      </c>
      <c r="D158" s="30">
        <v>6700</v>
      </c>
      <c r="G158" s="30">
        <v>-6600</v>
      </c>
      <c r="H158" s="31">
        <v>1.4925373134328358E-2</v>
      </c>
      <c r="J158" s="30">
        <v>-983</v>
      </c>
    </row>
    <row r="159" spans="1:15">
      <c r="A159" s="29">
        <v>14000302</v>
      </c>
      <c r="B159" s="30">
        <v>2290</v>
      </c>
      <c r="C159" s="30">
        <v>97</v>
      </c>
      <c r="D159" s="30">
        <v>6376</v>
      </c>
      <c r="G159" s="30">
        <v>-6279</v>
      </c>
      <c r="H159" s="31">
        <v>1.5213299874529485E-2</v>
      </c>
      <c r="J159" s="30">
        <v>-649</v>
      </c>
    </row>
    <row r="160" spans="1:15">
      <c r="A160" s="29">
        <v>14000303</v>
      </c>
      <c r="B160" s="30">
        <v>2591</v>
      </c>
      <c r="C160" s="30">
        <v>126</v>
      </c>
      <c r="D160" s="30">
        <v>6303</v>
      </c>
      <c r="G160" s="30">
        <v>-6177</v>
      </c>
      <c r="H160" s="31">
        <v>1.9990480723465015E-2</v>
      </c>
      <c r="J160" s="30">
        <v>-383</v>
      </c>
    </row>
    <row r="161" spans="1:11">
      <c r="A161" s="29">
        <v>14000304</v>
      </c>
      <c r="B161" s="30">
        <v>3069</v>
      </c>
      <c r="C161" s="30">
        <v>242</v>
      </c>
      <c r="D161" s="30">
        <v>5923</v>
      </c>
      <c r="G161" s="30">
        <v>-5681</v>
      </c>
      <c r="H161" s="31">
        <v>4.0857673476278909E-2</v>
      </c>
      <c r="J161" s="30">
        <v>-288</v>
      </c>
    </row>
    <row r="162" spans="1:11">
      <c r="A162" s="29">
        <v>14000305</v>
      </c>
      <c r="B162" s="30">
        <v>2613</v>
      </c>
      <c r="C162" s="30">
        <v>350</v>
      </c>
      <c r="D162" s="30">
        <v>5672</v>
      </c>
      <c r="G162" s="30">
        <v>-5322</v>
      </c>
      <c r="H162" s="31">
        <v>6.1706629055007053E-2</v>
      </c>
      <c r="J162" s="30">
        <v>-236</v>
      </c>
      <c r="K162" s="30">
        <v>-2539</v>
      </c>
    </row>
    <row r="163" spans="1:11">
      <c r="A163" s="29">
        <v>14000308</v>
      </c>
      <c r="B163" s="30">
        <v>4552</v>
      </c>
      <c r="C163" s="30">
        <v>1351</v>
      </c>
      <c r="D163" s="30">
        <v>5114</v>
      </c>
      <c r="G163" s="30">
        <v>-3763</v>
      </c>
      <c r="H163" s="31">
        <v>0.26417676965193587</v>
      </c>
      <c r="J163" s="30">
        <v>507</v>
      </c>
    </row>
    <row r="164" spans="1:11">
      <c r="A164" s="29">
        <v>14000309</v>
      </c>
      <c r="B164" s="30">
        <v>6198</v>
      </c>
      <c r="C164" s="30">
        <v>561</v>
      </c>
      <c r="D164" s="30">
        <v>5097</v>
      </c>
      <c r="G164" s="30">
        <v>-4536</v>
      </c>
      <c r="H164" s="31">
        <v>0.11006474396703944</v>
      </c>
      <c r="J164" s="30">
        <v>-240</v>
      </c>
    </row>
    <row r="165" spans="1:11">
      <c r="A165" s="29">
        <v>14000310</v>
      </c>
      <c r="B165" s="30">
        <v>4255</v>
      </c>
      <c r="C165" s="30">
        <v>495</v>
      </c>
      <c r="D165" s="30">
        <v>5116</v>
      </c>
      <c r="G165" s="30">
        <v>-4621</v>
      </c>
      <c r="H165" s="31">
        <v>9.6755277560594211E-2</v>
      </c>
      <c r="J165" s="30">
        <v>-561</v>
      </c>
    </row>
    <row r="166" spans="1:11">
      <c r="A166" s="29">
        <v>14000311</v>
      </c>
      <c r="B166" s="30">
        <v>3028</v>
      </c>
      <c r="C166" s="30">
        <v>628</v>
      </c>
      <c r="D166" s="30">
        <v>4671</v>
      </c>
      <c r="E166" s="30">
        <v>9.6999999999999993</v>
      </c>
      <c r="F166" s="30">
        <v>-16.3</v>
      </c>
      <c r="G166" s="30">
        <v>-4043</v>
      </c>
      <c r="H166" s="31">
        <v>0.13444658531363735</v>
      </c>
      <c r="I166" s="30">
        <v>112</v>
      </c>
      <c r="J166" s="30">
        <v>-333</v>
      </c>
    </row>
    <row r="167" spans="1:11">
      <c r="A167" s="29">
        <v>14000312</v>
      </c>
      <c r="B167" s="30">
        <v>4425</v>
      </c>
      <c r="C167" s="30">
        <v>597</v>
      </c>
      <c r="D167" s="30">
        <v>4238</v>
      </c>
      <c r="E167" s="30">
        <v>11.5</v>
      </c>
      <c r="F167" s="30">
        <v>-20.3</v>
      </c>
      <c r="G167" s="30">
        <v>-3641</v>
      </c>
      <c r="H167" s="31">
        <v>0.14086833411986785</v>
      </c>
      <c r="I167" s="30">
        <v>-99</v>
      </c>
      <c r="J167" s="30">
        <v>-86</v>
      </c>
      <c r="K167" s="30">
        <v>-713</v>
      </c>
    </row>
    <row r="168" spans="1:11">
      <c r="A168" s="29">
        <v>14000317</v>
      </c>
      <c r="B168" s="30">
        <v>4237</v>
      </c>
      <c r="C168" s="30">
        <v>507</v>
      </c>
      <c r="D168" s="30">
        <v>4113</v>
      </c>
      <c r="E168" s="30">
        <v>11.9</v>
      </c>
      <c r="F168" s="30">
        <v>-17</v>
      </c>
      <c r="G168" s="30">
        <v>-3606</v>
      </c>
      <c r="H168" s="31">
        <v>0.12326768781911014</v>
      </c>
      <c r="I168" s="30">
        <v>-148</v>
      </c>
      <c r="J168" s="30">
        <v>107</v>
      </c>
    </row>
    <row r="169" spans="1:11">
      <c r="A169" s="29">
        <v>14000318</v>
      </c>
      <c r="B169" s="30">
        <v>5635</v>
      </c>
      <c r="C169" s="30">
        <v>256</v>
      </c>
      <c r="D169" s="30">
        <v>3960</v>
      </c>
      <c r="E169" s="30">
        <v>13.4</v>
      </c>
      <c r="F169" s="30">
        <v>-19.7</v>
      </c>
      <c r="G169" s="30">
        <v>-3704</v>
      </c>
      <c r="H169" s="31">
        <v>6.4646464646464646E-2</v>
      </c>
      <c r="I169" s="30">
        <v>-160</v>
      </c>
      <c r="J169" s="30">
        <v>-263</v>
      </c>
    </row>
    <row r="170" spans="1:11">
      <c r="A170" s="29">
        <v>14000319</v>
      </c>
      <c r="B170" s="30">
        <v>3788</v>
      </c>
      <c r="C170" s="30">
        <v>140</v>
      </c>
      <c r="D170" s="30">
        <v>3736</v>
      </c>
      <c r="E170" s="30">
        <v>10.35</v>
      </c>
      <c r="F170" s="30">
        <v>21.3</v>
      </c>
      <c r="G170" s="30">
        <v>-3596</v>
      </c>
      <c r="H170" s="31">
        <v>3.7473233404710919E-2</v>
      </c>
      <c r="I170" s="30">
        <v>80</v>
      </c>
      <c r="J170" s="30">
        <v>-435</v>
      </c>
      <c r="K170" s="30">
        <v>-591</v>
      </c>
    </row>
    <row r="171" spans="1:11">
      <c r="A171" s="29">
        <v>14000322</v>
      </c>
      <c r="B171" s="30">
        <v>3291</v>
      </c>
      <c r="C171" s="30">
        <v>229</v>
      </c>
      <c r="D171" s="30">
        <v>3834</v>
      </c>
      <c r="E171" s="30">
        <v>11</v>
      </c>
      <c r="F171" s="30">
        <v>20.399999999999999</v>
      </c>
      <c r="G171" s="30">
        <v>-3605</v>
      </c>
      <c r="H171" s="31">
        <v>5.9728742827334376E-2</v>
      </c>
      <c r="I171" s="30">
        <v>21</v>
      </c>
      <c r="J171" s="30">
        <v>-462</v>
      </c>
    </row>
    <row r="172" spans="1:11">
      <c r="A172" s="29">
        <v>14000323</v>
      </c>
      <c r="B172" s="30">
        <v>2820</v>
      </c>
      <c r="C172" s="30">
        <v>323</v>
      </c>
      <c r="D172" s="30">
        <v>3434</v>
      </c>
      <c r="E172" s="30">
        <v>1.5</v>
      </c>
      <c r="F172" s="30">
        <v>19.3</v>
      </c>
      <c r="G172" s="30">
        <v>-3111</v>
      </c>
      <c r="H172" s="31">
        <v>9.405940594059406E-2</v>
      </c>
      <c r="I172" s="30">
        <v>51</v>
      </c>
      <c r="J172" s="30">
        <v>-290</v>
      </c>
    </row>
    <row r="173" spans="1:11">
      <c r="A173" s="29">
        <v>14000324</v>
      </c>
      <c r="B173" s="30">
        <v>3968</v>
      </c>
      <c r="C173" s="30">
        <v>403</v>
      </c>
      <c r="D173" s="30">
        <v>3216</v>
      </c>
      <c r="E173" s="30">
        <v>13.5</v>
      </c>
      <c r="F173" s="30">
        <v>18.100000000000001</v>
      </c>
      <c r="G173" s="30">
        <v>-2813</v>
      </c>
      <c r="H173" s="31">
        <v>0.12531094527363185</v>
      </c>
      <c r="I173" s="30">
        <v>-36</v>
      </c>
      <c r="J173" s="30">
        <v>-132</v>
      </c>
    </row>
    <row r="174" spans="1:11">
      <c r="A174" s="29">
        <v>14000325</v>
      </c>
      <c r="B174" s="30">
        <v>4033</v>
      </c>
      <c r="C174" s="30">
        <v>248</v>
      </c>
      <c r="D174" s="30">
        <v>3236</v>
      </c>
      <c r="E174" s="30">
        <v>11.3</v>
      </c>
      <c r="F174" s="30">
        <v>15.5</v>
      </c>
      <c r="G174" s="30">
        <v>-2988</v>
      </c>
      <c r="H174" s="31">
        <v>7.6637824474660068E-2</v>
      </c>
      <c r="I174" s="30">
        <v>29</v>
      </c>
      <c r="J174" s="30">
        <v>-591</v>
      </c>
    </row>
    <row r="175" spans="1:11">
      <c r="A175" s="29">
        <v>14000326</v>
      </c>
      <c r="B175" s="30">
        <v>3362</v>
      </c>
      <c r="C175" s="30">
        <v>482</v>
      </c>
      <c r="D175" s="30">
        <v>3277</v>
      </c>
      <c r="E175" s="30">
        <v>12.2</v>
      </c>
      <c r="F175" s="30">
        <v>14.8</v>
      </c>
      <c r="G175" s="30">
        <v>-2795</v>
      </c>
      <c r="H175" s="31">
        <v>0.14708574916081782</v>
      </c>
      <c r="I175" s="30">
        <v>10</v>
      </c>
      <c r="J175" s="30">
        <v>-316</v>
      </c>
      <c r="K175" s="30">
        <v>-1791</v>
      </c>
    </row>
    <row r="176" spans="1:11">
      <c r="A176" s="29">
        <v>14000329</v>
      </c>
      <c r="B176" s="30">
        <v>4263</v>
      </c>
      <c r="C176" s="30">
        <v>712</v>
      </c>
      <c r="D176" s="30">
        <v>3027</v>
      </c>
      <c r="E176" s="30">
        <v>12.6</v>
      </c>
      <c r="F176" s="30">
        <v>16.2</v>
      </c>
      <c r="G176" s="30">
        <v>-2315</v>
      </c>
      <c r="H176" s="31">
        <v>0.23521638586058805</v>
      </c>
      <c r="I176" s="30">
        <v>-79</v>
      </c>
      <c r="J176" s="30">
        <v>-32</v>
      </c>
    </row>
    <row r="177" spans="1:11">
      <c r="A177" s="29">
        <v>14000330</v>
      </c>
      <c r="B177" s="30">
        <v>4620</v>
      </c>
      <c r="C177" s="30">
        <v>396</v>
      </c>
      <c r="D177" s="30">
        <v>3320</v>
      </c>
      <c r="E177" s="30">
        <v>11.2</v>
      </c>
      <c r="F177" s="30">
        <v>22.1</v>
      </c>
      <c r="G177" s="30">
        <v>-2924</v>
      </c>
      <c r="H177" s="31">
        <v>0.11927710843373494</v>
      </c>
      <c r="I177" s="30">
        <v>47</v>
      </c>
      <c r="J177" s="30">
        <v>-547</v>
      </c>
    </row>
    <row r="178" spans="1:11">
      <c r="A178" s="29">
        <v>14000331</v>
      </c>
      <c r="B178" s="30">
        <v>4495</v>
      </c>
      <c r="C178" s="30">
        <v>699</v>
      </c>
      <c r="D178" s="30">
        <v>3077</v>
      </c>
      <c r="E178" s="30">
        <v>12.6</v>
      </c>
      <c r="F178" s="30">
        <v>17.3</v>
      </c>
      <c r="I178" s="30">
        <v>-91</v>
      </c>
      <c r="J178" s="30">
        <v>-160</v>
      </c>
    </row>
    <row r="179" spans="1:11">
      <c r="A179" s="29">
        <v>14000401</v>
      </c>
      <c r="B179" s="30">
        <v>5153</v>
      </c>
      <c r="C179" s="30">
        <v>1094</v>
      </c>
      <c r="D179" s="30">
        <v>2737</v>
      </c>
      <c r="E179" s="30">
        <v>15</v>
      </c>
      <c r="F179" s="30">
        <v>19.2</v>
      </c>
      <c r="I179" s="30">
        <v>-171</v>
      </c>
      <c r="J179" s="30">
        <v>202</v>
      </c>
    </row>
    <row r="180" spans="1:11">
      <c r="A180" s="29">
        <v>14000402</v>
      </c>
      <c r="B180" s="30">
        <v>6945</v>
      </c>
      <c r="C180" s="30">
        <v>1052</v>
      </c>
      <c r="D180" s="30">
        <v>2525</v>
      </c>
      <c r="E180" s="30">
        <v>16.600000000000001</v>
      </c>
      <c r="F180" s="30">
        <v>17.3</v>
      </c>
      <c r="I180" s="30">
        <v>-283</v>
      </c>
      <c r="J180" s="30">
        <v>355</v>
      </c>
      <c r="K180" s="30">
        <v>-182</v>
      </c>
    </row>
    <row r="181" spans="1:11">
      <c r="A181" s="29">
        <v>14000405</v>
      </c>
      <c r="B181" s="30">
        <v>7044</v>
      </c>
      <c r="C181" s="30">
        <v>840</v>
      </c>
      <c r="D181" s="30">
        <v>2437</v>
      </c>
      <c r="E181" s="30">
        <v>16.5</v>
      </c>
      <c r="F181" s="30">
        <v>18.2</v>
      </c>
      <c r="I181" s="30">
        <v>-341</v>
      </c>
      <c r="J181" s="30">
        <v>334</v>
      </c>
    </row>
    <row r="182" spans="1:11">
      <c r="A182" s="29">
        <v>14000406</v>
      </c>
      <c r="B182" s="30">
        <v>7123</v>
      </c>
      <c r="C182" s="30">
        <v>910</v>
      </c>
      <c r="D182" s="30">
        <v>2325</v>
      </c>
      <c r="E182" s="30">
        <v>16.2</v>
      </c>
      <c r="F182" s="30">
        <v>16.8</v>
      </c>
      <c r="I182" s="30">
        <v>-115</v>
      </c>
      <c r="J182" s="30">
        <v>37</v>
      </c>
    </row>
    <row r="183" spans="1:11">
      <c r="A183" s="29">
        <v>14000407</v>
      </c>
      <c r="B183" s="30">
        <v>6976</v>
      </c>
      <c r="C183" s="30">
        <v>600</v>
      </c>
      <c r="D183" s="30">
        <v>2418</v>
      </c>
      <c r="E183" s="30">
        <v>15.8</v>
      </c>
      <c r="F183" s="30">
        <v>16.8</v>
      </c>
      <c r="I183" s="30">
        <v>-93</v>
      </c>
      <c r="J183" s="30">
        <v>101</v>
      </c>
    </row>
    <row r="184" spans="1:11">
      <c r="A184" s="29">
        <v>14000408</v>
      </c>
      <c r="B184" s="30">
        <v>6229</v>
      </c>
      <c r="C184" s="30">
        <v>615</v>
      </c>
      <c r="D184" s="30">
        <v>2200</v>
      </c>
      <c r="E184" s="30">
        <v>15.1</v>
      </c>
      <c r="F184" s="30">
        <v>17</v>
      </c>
      <c r="I184" s="30">
        <v>-133</v>
      </c>
      <c r="J184" s="30">
        <v>-48</v>
      </c>
    </row>
    <row r="185" spans="1:11">
      <c r="A185" s="29">
        <v>14000409</v>
      </c>
      <c r="B185" s="30">
        <v>6321</v>
      </c>
      <c r="C185" s="30">
        <v>659</v>
      </c>
      <c r="D185" s="30">
        <v>2105</v>
      </c>
      <c r="E185" s="30">
        <v>15.4</v>
      </c>
      <c r="F185" s="30">
        <v>16.100000000000001</v>
      </c>
      <c r="I185" s="30">
        <v>-36</v>
      </c>
      <c r="J185" s="30">
        <v>151</v>
      </c>
      <c r="K185" s="30">
        <v>575</v>
      </c>
    </row>
    <row r="186" spans="1:11">
      <c r="A186" s="29">
        <v>14000412</v>
      </c>
      <c r="B186" s="30">
        <v>6504</v>
      </c>
      <c r="C186" s="30">
        <v>308</v>
      </c>
      <c r="D186" s="30">
        <v>2442</v>
      </c>
      <c r="E186" s="30">
        <v>14.8</v>
      </c>
      <c r="F186" s="30">
        <v>17</v>
      </c>
      <c r="I186" s="30">
        <v>-134</v>
      </c>
      <c r="J186" s="30">
        <v>-366</v>
      </c>
    </row>
    <row r="187" spans="1:11">
      <c r="A187" s="29">
        <v>14000413</v>
      </c>
      <c r="B187" s="30">
        <v>5279</v>
      </c>
      <c r="C187" s="30">
        <v>452</v>
      </c>
      <c r="D187" s="30">
        <v>1830</v>
      </c>
      <c r="E187" s="30">
        <v>13.8</v>
      </c>
      <c r="F187" s="30">
        <v>14.4</v>
      </c>
      <c r="I187" s="30">
        <v>57</v>
      </c>
      <c r="J187" s="30">
        <v>-26</v>
      </c>
    </row>
    <row r="188" spans="1:11">
      <c r="A188" s="29">
        <v>14000414</v>
      </c>
      <c r="B188" s="30">
        <v>5480</v>
      </c>
      <c r="C188" s="30">
        <v>767</v>
      </c>
      <c r="D188" s="30">
        <v>1909</v>
      </c>
      <c r="E188" s="30">
        <v>16.3</v>
      </c>
      <c r="F188" s="30">
        <v>14.8</v>
      </c>
      <c r="I188" s="30">
        <v>-98</v>
      </c>
      <c r="J188" s="30">
        <v>157</v>
      </c>
    </row>
    <row r="189" spans="1:11">
      <c r="A189" s="29">
        <v>14000415</v>
      </c>
      <c r="B189" s="30">
        <v>7315</v>
      </c>
      <c r="C189" s="30">
        <v>1005</v>
      </c>
      <c r="D189" s="30">
        <v>1681</v>
      </c>
      <c r="E189" s="30">
        <v>18.5</v>
      </c>
      <c r="F189" s="30">
        <v>16.100000000000001</v>
      </c>
      <c r="I189" s="30">
        <v>-254</v>
      </c>
      <c r="J189" s="30">
        <v>414</v>
      </c>
    </row>
    <row r="190" spans="1:11">
      <c r="A190" s="29">
        <v>14000416</v>
      </c>
      <c r="B190" s="30">
        <v>6195</v>
      </c>
      <c r="C190" s="30">
        <v>491</v>
      </c>
      <c r="D190" s="30">
        <v>1435</v>
      </c>
      <c r="E190" s="30">
        <v>16</v>
      </c>
      <c r="F190" s="30">
        <v>15.1</v>
      </c>
      <c r="I190" s="30">
        <v>36</v>
      </c>
      <c r="J190" s="30">
        <v>19</v>
      </c>
      <c r="K190" s="30">
        <v>198</v>
      </c>
    </row>
    <row r="191" spans="1:11">
      <c r="A191" s="29">
        <v>14000419</v>
      </c>
      <c r="B191" s="30">
        <v>5513</v>
      </c>
      <c r="C191" s="30">
        <v>354</v>
      </c>
      <c r="D191" s="30">
        <v>1476</v>
      </c>
      <c r="E191" s="30">
        <v>15.7</v>
      </c>
      <c r="F191" s="30">
        <v>14.5</v>
      </c>
      <c r="I191" s="30">
        <v>-87</v>
      </c>
      <c r="J191" s="30">
        <v>-157</v>
      </c>
    </row>
    <row r="192" spans="1:11">
      <c r="A192" s="29">
        <v>14000420</v>
      </c>
      <c r="B192" s="30">
        <v>6297</v>
      </c>
      <c r="C192" s="30">
        <v>625</v>
      </c>
      <c r="D192" s="30">
        <v>1459</v>
      </c>
      <c r="E192" s="30">
        <v>17</v>
      </c>
      <c r="F192" s="30">
        <v>15.3</v>
      </c>
      <c r="I192" s="30">
        <v>-96</v>
      </c>
      <c r="J192" s="30">
        <v>131</v>
      </c>
    </row>
    <row r="193" spans="1:11">
      <c r="A193" s="29">
        <v>14000421</v>
      </c>
      <c r="B193" s="30">
        <v>6719</v>
      </c>
      <c r="C193" s="30">
        <v>497</v>
      </c>
      <c r="D193" s="30">
        <v>1418</v>
      </c>
      <c r="E193" s="30">
        <v>16.399999999999999</v>
      </c>
      <c r="F193" s="30">
        <v>14.9</v>
      </c>
      <c r="I193" s="30">
        <v>-156</v>
      </c>
      <c r="J193" s="30">
        <v>46</v>
      </c>
    </row>
    <row r="194" spans="1:11">
      <c r="A194" s="29">
        <v>14000422</v>
      </c>
      <c r="B194" s="30">
        <v>7328</v>
      </c>
      <c r="C194" s="30">
        <v>408</v>
      </c>
      <c r="D194" s="30">
        <v>1442</v>
      </c>
      <c r="E194" s="30">
        <v>17.7</v>
      </c>
      <c r="F194" s="30">
        <v>14.5</v>
      </c>
      <c r="I194" s="30">
        <v>-167</v>
      </c>
      <c r="J194" s="30">
        <v>-4</v>
      </c>
    </row>
    <row r="195" spans="1:11">
      <c r="A195" s="29">
        <v>14000423</v>
      </c>
      <c r="B195" s="30">
        <v>6566</v>
      </c>
      <c r="C195" s="30">
        <v>760</v>
      </c>
      <c r="D195" s="30">
        <v>1135</v>
      </c>
      <c r="E195" s="30">
        <v>17.399999999999999</v>
      </c>
      <c r="F195" s="30">
        <v>13.3</v>
      </c>
      <c r="I195" s="30">
        <v>-98</v>
      </c>
      <c r="J195" s="30">
        <v>8</v>
      </c>
      <c r="K195" s="30">
        <v>24</v>
      </c>
    </row>
    <row r="196" spans="1:11">
      <c r="A196" s="29">
        <v>14000426</v>
      </c>
      <c r="B196" s="30">
        <v>7434</v>
      </c>
      <c r="C196" s="30">
        <v>680</v>
      </c>
      <c r="D196" s="30">
        <v>1145</v>
      </c>
      <c r="E196" s="30">
        <v>18.899999999999999</v>
      </c>
      <c r="F196" s="30">
        <v>15.7</v>
      </c>
      <c r="I196" s="30">
        <v>-152</v>
      </c>
      <c r="J196" s="30">
        <v>128</v>
      </c>
    </row>
    <row r="197" spans="1:11">
      <c r="A197" s="29">
        <v>14000427</v>
      </c>
      <c r="B197" s="30">
        <v>6675</v>
      </c>
      <c r="C197" s="30">
        <v>504</v>
      </c>
      <c r="D197" s="30">
        <v>1106</v>
      </c>
      <c r="E197" s="30">
        <v>15.3</v>
      </c>
      <c r="F197" s="30">
        <v>17.8</v>
      </c>
      <c r="I197" s="30">
        <v>-42</v>
      </c>
      <c r="J197" s="30">
        <v>-260</v>
      </c>
    </row>
    <row r="198" spans="1:11">
      <c r="A198" s="29">
        <v>14000428</v>
      </c>
      <c r="B198" s="30">
        <v>5278</v>
      </c>
      <c r="C198" s="30">
        <v>553</v>
      </c>
      <c r="D198" s="30">
        <v>908</v>
      </c>
      <c r="E198" s="30">
        <v>17.100000000000001</v>
      </c>
      <c r="F198" s="30">
        <v>15.4</v>
      </c>
      <c r="I198" s="30">
        <v>20</v>
      </c>
      <c r="J198" s="30">
        <v>68</v>
      </c>
      <c r="K198" s="30">
        <v>-64</v>
      </c>
    </row>
    <row r="199" spans="1:11">
      <c r="A199" s="29">
        <v>14000504</v>
      </c>
      <c r="B199" s="30">
        <v>5135</v>
      </c>
      <c r="C199" s="30">
        <v>788</v>
      </c>
      <c r="D199" s="30">
        <v>900</v>
      </c>
      <c r="E199" s="30">
        <v>16.899999999999999</v>
      </c>
      <c r="F199" s="30">
        <v>16</v>
      </c>
      <c r="I199" s="30">
        <v>-233</v>
      </c>
      <c r="J199" s="30">
        <v>244</v>
      </c>
    </row>
    <row r="200" spans="1:11">
      <c r="A200" s="29">
        <v>14000505</v>
      </c>
      <c r="B200" s="30">
        <v>5558</v>
      </c>
      <c r="C200" s="30">
        <v>675</v>
      </c>
      <c r="D200" s="30">
        <v>1306</v>
      </c>
      <c r="E200" s="30">
        <v>14.6</v>
      </c>
      <c r="F200" s="30">
        <v>18.7</v>
      </c>
      <c r="I200" s="30">
        <v>-100</v>
      </c>
      <c r="J200" s="30">
        <v>-162</v>
      </c>
    </row>
    <row r="201" spans="1:11">
      <c r="A201" s="29">
        <v>14000506</v>
      </c>
      <c r="B201" s="30">
        <v>5573</v>
      </c>
      <c r="C201" s="30">
        <v>716</v>
      </c>
      <c r="D201" s="30">
        <v>1256</v>
      </c>
      <c r="E201" s="30">
        <v>15.8</v>
      </c>
      <c r="F201" s="30">
        <v>16.8</v>
      </c>
      <c r="I201" s="30">
        <v>20</v>
      </c>
      <c r="J201" s="30">
        <v>5</v>
      </c>
      <c r="K201" s="30">
        <v>87</v>
      </c>
    </row>
    <row r="202" spans="1:11">
      <c r="A202" s="29">
        <v>14000509</v>
      </c>
      <c r="B202" s="30">
        <v>6613</v>
      </c>
      <c r="C202" s="30">
        <v>1097</v>
      </c>
      <c r="D202" s="30">
        <v>1151</v>
      </c>
      <c r="E202" s="30">
        <v>18.600000000000001</v>
      </c>
      <c r="F202" s="30">
        <v>16.3</v>
      </c>
      <c r="I202" s="30">
        <v>-422</v>
      </c>
      <c r="J202" s="30">
        <v>311</v>
      </c>
    </row>
    <row r="203" spans="1:11">
      <c r="A203" s="29">
        <v>14000510</v>
      </c>
      <c r="B203" s="30">
        <v>6228</v>
      </c>
      <c r="C203" s="30">
        <v>953</v>
      </c>
      <c r="D203" s="30">
        <v>1293</v>
      </c>
      <c r="E203" s="30">
        <v>18</v>
      </c>
      <c r="F203" s="30">
        <v>16.8</v>
      </c>
      <c r="I203" s="30">
        <v>-252</v>
      </c>
      <c r="J203" s="30">
        <v>40</v>
      </c>
    </row>
    <row r="204" spans="1:11">
      <c r="A204" s="29">
        <v>14000511</v>
      </c>
      <c r="B204" s="30">
        <v>5407</v>
      </c>
      <c r="C204" s="30">
        <v>918</v>
      </c>
      <c r="D204" s="30">
        <v>1316</v>
      </c>
      <c r="E204" s="30">
        <v>15.9</v>
      </c>
      <c r="F204" s="30">
        <v>16.3</v>
      </c>
      <c r="I204" s="30">
        <v>-63</v>
      </c>
      <c r="J204" s="30">
        <v>-307</v>
      </c>
    </row>
    <row r="205" spans="1:11">
      <c r="A205" s="29">
        <v>14000512</v>
      </c>
      <c r="B205" s="30">
        <v>6263</v>
      </c>
      <c r="C205" s="30">
        <v>917</v>
      </c>
      <c r="D205" s="30">
        <v>1212</v>
      </c>
      <c r="E205" s="30">
        <v>15.9</v>
      </c>
      <c r="F205" s="30">
        <v>16.7</v>
      </c>
      <c r="I205" s="30">
        <v>-28</v>
      </c>
      <c r="J205" s="30">
        <v>-133</v>
      </c>
    </row>
    <row r="206" spans="1:11">
      <c r="A206" s="29">
        <v>14000513</v>
      </c>
      <c r="B206" s="30">
        <v>8246</v>
      </c>
      <c r="C206" s="30">
        <v>1173</v>
      </c>
      <c r="D206" s="30">
        <v>1045</v>
      </c>
      <c r="E206" s="30">
        <v>18.8</v>
      </c>
      <c r="F206" s="30">
        <v>17.8</v>
      </c>
      <c r="I206" s="30">
        <v>-192</v>
      </c>
      <c r="J206" s="30">
        <v>51</v>
      </c>
      <c r="K206" s="30">
        <v>-38</v>
      </c>
    </row>
    <row r="207" spans="1:11">
      <c r="A207" s="29">
        <v>14000516</v>
      </c>
      <c r="B207" s="30">
        <v>7278</v>
      </c>
      <c r="C207" s="30">
        <v>595</v>
      </c>
      <c r="D207" s="30">
        <v>1043</v>
      </c>
      <c r="E207" s="30">
        <v>19</v>
      </c>
      <c r="F207" s="30">
        <v>14.8</v>
      </c>
      <c r="I207" s="30">
        <v>-67</v>
      </c>
      <c r="J207" s="30">
        <v>-237</v>
      </c>
    </row>
    <row r="208" spans="1:11">
      <c r="A208" s="29">
        <v>14000517</v>
      </c>
      <c r="B208" s="30">
        <v>6214</v>
      </c>
      <c r="C208" s="30">
        <v>1003</v>
      </c>
      <c r="D208" s="30">
        <v>1029</v>
      </c>
      <c r="E208" s="30">
        <v>17.899999999999999</v>
      </c>
      <c r="F208" s="30">
        <v>14.2</v>
      </c>
      <c r="I208" s="30">
        <v>-73</v>
      </c>
      <c r="J208" s="30">
        <v>-87</v>
      </c>
    </row>
    <row r="209" spans="1:11">
      <c r="A209" s="29">
        <v>14000518</v>
      </c>
      <c r="B209" s="30">
        <v>7002</v>
      </c>
      <c r="C209" s="30">
        <v>1041</v>
      </c>
      <c r="D209" s="30">
        <v>1112</v>
      </c>
      <c r="E209" s="30">
        <v>18.7</v>
      </c>
      <c r="F209" s="30">
        <v>15.6</v>
      </c>
      <c r="I209" s="30">
        <v>-147</v>
      </c>
      <c r="J209" s="30">
        <v>-27</v>
      </c>
    </row>
    <row r="210" spans="1:11">
      <c r="A210" s="29">
        <v>14000519</v>
      </c>
      <c r="B210" s="30">
        <v>8697</v>
      </c>
      <c r="C210" s="30">
        <v>1713</v>
      </c>
      <c r="D210" s="30">
        <v>1212</v>
      </c>
      <c r="E210" s="30">
        <v>19.399999999999999</v>
      </c>
      <c r="F210" s="30">
        <v>15.4</v>
      </c>
      <c r="I210" s="30">
        <v>-149</v>
      </c>
      <c r="J210" s="30">
        <v>3</v>
      </c>
    </row>
    <row r="211" spans="1:11">
      <c r="A211" s="29">
        <v>14000520</v>
      </c>
      <c r="B211" s="30">
        <v>9970</v>
      </c>
      <c r="C211" s="30">
        <v>1627</v>
      </c>
      <c r="D211" s="30">
        <v>1154</v>
      </c>
      <c r="E211" s="30">
        <v>19.100000000000001</v>
      </c>
      <c r="F211" s="30">
        <v>16.2</v>
      </c>
      <c r="I211" s="30">
        <v>-535</v>
      </c>
      <c r="J211" s="30">
        <v>6</v>
      </c>
      <c r="K211" s="30">
        <v>-342</v>
      </c>
    </row>
    <row r="212" spans="1:11">
      <c r="A212" s="29">
        <v>14000523</v>
      </c>
      <c r="B212" s="30">
        <v>10200</v>
      </c>
      <c r="C212" s="30">
        <v>1196</v>
      </c>
      <c r="D212" s="30">
        <v>1183</v>
      </c>
      <c r="E212" s="30">
        <v>17.899999999999999</v>
      </c>
      <c r="F212" s="30">
        <v>18.2</v>
      </c>
      <c r="I212" s="30">
        <v>-394</v>
      </c>
      <c r="J212" s="30">
        <v>-441</v>
      </c>
    </row>
    <row r="213" spans="1:11">
      <c r="A213" s="29">
        <v>14000524</v>
      </c>
      <c r="B213" s="30">
        <v>8137</v>
      </c>
      <c r="C213" s="30">
        <v>1298</v>
      </c>
      <c r="D213" s="30">
        <v>919</v>
      </c>
      <c r="E213" s="30">
        <v>20.6</v>
      </c>
      <c r="F213" s="30">
        <v>18.100000000000001</v>
      </c>
      <c r="I213" s="30">
        <v>109</v>
      </c>
      <c r="J213" s="30">
        <v>-89</v>
      </c>
      <c r="K213" s="30">
        <v>-530</v>
      </c>
    </row>
    <row r="214" spans="1:11">
      <c r="A214" s="29">
        <v>14000531</v>
      </c>
      <c r="B214" s="30">
        <v>10988</v>
      </c>
      <c r="C214" s="30">
        <v>1210</v>
      </c>
      <c r="D214" s="30">
        <v>863</v>
      </c>
      <c r="E214" s="30">
        <v>19.2</v>
      </c>
      <c r="F214" s="30">
        <v>17.899999999999999</v>
      </c>
      <c r="I214" s="30">
        <v>-516</v>
      </c>
      <c r="J214" s="30">
        <v>-173</v>
      </c>
    </row>
    <row r="215" spans="1:11">
      <c r="A215" s="29">
        <v>14000601</v>
      </c>
      <c r="B215" s="30">
        <v>10620</v>
      </c>
      <c r="C215" s="30">
        <v>1450</v>
      </c>
      <c r="D215" s="30">
        <v>748</v>
      </c>
      <c r="E215" s="30">
        <v>22</v>
      </c>
      <c r="F215" s="30">
        <v>18.600000000000001</v>
      </c>
      <c r="I215" s="30">
        <v>-351</v>
      </c>
      <c r="J215" s="30">
        <v>-126</v>
      </c>
    </row>
    <row r="216" spans="1:11">
      <c r="A216" s="29">
        <v>14000602</v>
      </c>
      <c r="B216" s="30">
        <v>10597</v>
      </c>
      <c r="C216" s="30">
        <v>1840</v>
      </c>
      <c r="D216" s="30">
        <v>736</v>
      </c>
      <c r="E216" s="30">
        <v>24.8</v>
      </c>
      <c r="F216" s="30">
        <v>18.5</v>
      </c>
      <c r="I216" s="30">
        <v>-281</v>
      </c>
      <c r="J216" s="30">
        <v>319</v>
      </c>
    </row>
    <row r="217" spans="1:11">
      <c r="A217" s="29">
        <v>14000603</v>
      </c>
      <c r="B217" s="30">
        <v>11871</v>
      </c>
      <c r="C217" s="30">
        <v>1543</v>
      </c>
      <c r="D217" s="30">
        <v>577</v>
      </c>
      <c r="E217" s="30">
        <v>25.3</v>
      </c>
      <c r="F217" s="30">
        <v>18.2</v>
      </c>
      <c r="I217" s="30">
        <v>-95</v>
      </c>
      <c r="J217" s="30">
        <v>86</v>
      </c>
      <c r="K217" s="30">
        <v>106</v>
      </c>
    </row>
    <row r="218" spans="1:11">
      <c r="A218" s="29">
        <v>14000606</v>
      </c>
      <c r="B218" s="30">
        <v>12656</v>
      </c>
      <c r="C218" s="30">
        <v>2174</v>
      </c>
      <c r="D218" s="30">
        <v>497</v>
      </c>
      <c r="E218" s="30">
        <v>30.7</v>
      </c>
      <c r="F218" s="30">
        <v>18.5</v>
      </c>
      <c r="I218" s="30">
        <v>-255</v>
      </c>
      <c r="J218" s="30">
        <v>453</v>
      </c>
    </row>
    <row r="219" spans="1:11">
      <c r="A219" s="29">
        <v>14000607</v>
      </c>
      <c r="B219" s="30">
        <v>17346</v>
      </c>
      <c r="C219" s="30">
        <v>774</v>
      </c>
      <c r="D219" s="30">
        <v>1055</v>
      </c>
      <c r="E219" s="30">
        <v>22.7</v>
      </c>
      <c r="F219" s="30">
        <v>19.899999999999999</v>
      </c>
      <c r="I219" s="30">
        <v>-126</v>
      </c>
      <c r="J219" s="30">
        <v>-1113</v>
      </c>
    </row>
    <row r="220" spans="1:11">
      <c r="A220" s="29">
        <v>14000608</v>
      </c>
      <c r="B220" s="30">
        <v>12447</v>
      </c>
      <c r="C220" s="30">
        <v>636</v>
      </c>
      <c r="D220" s="30">
        <v>3644</v>
      </c>
      <c r="E220" s="30">
        <v>17.2</v>
      </c>
      <c r="F220" s="30">
        <v>25.2</v>
      </c>
      <c r="I220" s="30">
        <v>335</v>
      </c>
      <c r="J220" s="30">
        <v>-2173</v>
      </c>
    </row>
    <row r="221" spans="1:11">
      <c r="A221" s="29">
        <v>14000609</v>
      </c>
      <c r="B221" s="30">
        <v>13946</v>
      </c>
      <c r="C221" s="30">
        <v>825</v>
      </c>
      <c r="D221" s="30">
        <v>851</v>
      </c>
      <c r="E221" s="30">
        <v>18</v>
      </c>
      <c r="F221" s="30">
        <v>22.3</v>
      </c>
      <c r="I221" s="30">
        <v>203</v>
      </c>
      <c r="J221" s="30">
        <v>-699</v>
      </c>
    </row>
    <row r="222" spans="1:11">
      <c r="A222" s="29">
        <v>14000610</v>
      </c>
      <c r="B222" s="30">
        <v>10800</v>
      </c>
      <c r="C222" s="30">
        <v>1554</v>
      </c>
      <c r="D222" s="30">
        <v>470</v>
      </c>
      <c r="E222" s="30">
        <v>20.6</v>
      </c>
      <c r="F222" s="30">
        <v>18</v>
      </c>
      <c r="I222" s="30">
        <v>337</v>
      </c>
      <c r="J222" s="30">
        <v>801</v>
      </c>
      <c r="K222" s="30">
        <v>-2731</v>
      </c>
    </row>
    <row r="223" spans="1:11">
      <c r="A223" s="29">
        <v>14000613</v>
      </c>
      <c r="B223" s="30">
        <v>10756</v>
      </c>
      <c r="C223" s="30">
        <v>1438</v>
      </c>
      <c r="D223" s="30">
        <v>376</v>
      </c>
      <c r="E223" s="30">
        <v>21.9</v>
      </c>
      <c r="F223" s="30">
        <v>16.2</v>
      </c>
      <c r="I223" s="30">
        <v>80</v>
      </c>
      <c r="J223" s="30">
        <v>521</v>
      </c>
    </row>
    <row r="224" spans="1:11">
      <c r="A224" s="29">
        <v>14000614</v>
      </c>
      <c r="B224" s="30">
        <v>10219</v>
      </c>
      <c r="C224" s="30">
        <v>1045</v>
      </c>
      <c r="D224" s="30">
        <v>400</v>
      </c>
      <c r="E224" s="30">
        <v>21.5</v>
      </c>
      <c r="F224" s="30">
        <v>18.8</v>
      </c>
      <c r="I224" s="30">
        <v>33</v>
      </c>
      <c r="J224" s="30">
        <v>257</v>
      </c>
    </row>
    <row r="225" spans="1:11">
      <c r="A225" s="29">
        <v>14000615</v>
      </c>
      <c r="B225" s="30">
        <v>11512</v>
      </c>
      <c r="C225" s="30">
        <v>823</v>
      </c>
      <c r="D225" s="30">
        <v>487</v>
      </c>
      <c r="E225" s="30">
        <v>20.5</v>
      </c>
      <c r="F225" s="30">
        <v>14.9</v>
      </c>
      <c r="I225" s="30">
        <v>-68</v>
      </c>
      <c r="J225" s="30">
        <v>32</v>
      </c>
    </row>
    <row r="226" spans="1:11">
      <c r="A226" s="29">
        <v>14000616</v>
      </c>
      <c r="B226" s="30">
        <v>9078</v>
      </c>
      <c r="C226" s="30">
        <v>657</v>
      </c>
      <c r="D226" s="30">
        <v>383</v>
      </c>
      <c r="E226" s="30">
        <v>18.399999999999999</v>
      </c>
      <c r="F226" s="30">
        <v>13.2</v>
      </c>
      <c r="I226" s="30">
        <v>198</v>
      </c>
      <c r="J226" s="30">
        <v>-287</v>
      </c>
    </row>
    <row r="227" spans="1:11">
      <c r="A227" s="29">
        <v>14000617</v>
      </c>
      <c r="B227" s="30">
        <v>8039</v>
      </c>
      <c r="C227" s="30">
        <v>578</v>
      </c>
      <c r="D227" s="30">
        <v>369</v>
      </c>
      <c r="E227" s="30">
        <v>17.8</v>
      </c>
      <c r="F227" s="30">
        <v>10.6</v>
      </c>
      <c r="I227" s="30">
        <v>46</v>
      </c>
      <c r="J227" s="30">
        <v>357</v>
      </c>
      <c r="K227" s="30">
        <v>880</v>
      </c>
    </row>
    <row r="228" spans="1:11">
      <c r="A228" s="29">
        <v>14000620</v>
      </c>
      <c r="B228" s="30">
        <v>8037</v>
      </c>
      <c r="C228" s="30">
        <v>1072</v>
      </c>
      <c r="D228" s="30">
        <v>600</v>
      </c>
      <c r="E228" s="30">
        <v>16.7</v>
      </c>
      <c r="F228" s="30">
        <v>17.2</v>
      </c>
      <c r="G228" s="30">
        <v>1072</v>
      </c>
      <c r="H228" s="31">
        <v>1072</v>
      </c>
      <c r="I228" s="30">
        <v>1072</v>
      </c>
      <c r="J228" s="30">
        <v>1072</v>
      </c>
    </row>
    <row r="229" spans="1:11">
      <c r="A229" s="29">
        <v>14000621</v>
      </c>
      <c r="B229" s="30">
        <v>6877</v>
      </c>
      <c r="C229" s="30">
        <v>1371</v>
      </c>
      <c r="D229" s="30">
        <v>988</v>
      </c>
      <c r="E229" s="30">
        <v>11.6</v>
      </c>
      <c r="F229" s="30">
        <v>23.3</v>
      </c>
      <c r="I229" s="30">
        <v>213</v>
      </c>
      <c r="J229" s="30">
        <v>-1456</v>
      </c>
    </row>
    <row r="230" spans="1:11">
      <c r="A230" s="29">
        <v>14000622</v>
      </c>
      <c r="B230" s="30">
        <v>7378</v>
      </c>
      <c r="C230" s="30">
        <v>1278</v>
      </c>
      <c r="D230" s="30">
        <v>447</v>
      </c>
      <c r="E230" s="30">
        <v>15.5</v>
      </c>
      <c r="F230" s="30">
        <v>16.899999999999999</v>
      </c>
      <c r="I230" s="30">
        <v>206</v>
      </c>
      <c r="J230" s="30">
        <v>-544</v>
      </c>
    </row>
    <row r="231" spans="1:11">
      <c r="A231" s="29">
        <v>14000623</v>
      </c>
      <c r="B231" s="30">
        <v>6636</v>
      </c>
      <c r="C231" s="30">
        <v>1587</v>
      </c>
      <c r="D231" s="30">
        <v>242</v>
      </c>
      <c r="E231" s="30">
        <v>18.899999999999999</v>
      </c>
      <c r="F231" s="30">
        <v>12.9</v>
      </c>
      <c r="I231" s="30">
        <v>80</v>
      </c>
      <c r="J231" s="30">
        <v>322</v>
      </c>
    </row>
    <row r="232" spans="1:11">
      <c r="A232" s="29">
        <v>14000624</v>
      </c>
      <c r="B232" s="30">
        <v>6142</v>
      </c>
      <c r="C232" s="30">
        <v>1219</v>
      </c>
      <c r="D232" s="30">
        <v>325</v>
      </c>
      <c r="E232" s="30">
        <v>20.399999999999999</v>
      </c>
      <c r="F232" s="30">
        <v>10.5</v>
      </c>
      <c r="I232" s="30">
        <v>194</v>
      </c>
      <c r="J232" s="30">
        <v>-434</v>
      </c>
      <c r="K232" s="30">
        <v>-1040</v>
      </c>
    </row>
    <row r="233" spans="1:11">
      <c r="A233" s="29">
        <v>14000627</v>
      </c>
      <c r="B233" s="30">
        <v>6316</v>
      </c>
      <c r="C233" s="30">
        <v>1484</v>
      </c>
      <c r="D233" s="30">
        <v>838</v>
      </c>
      <c r="E233" s="30">
        <v>15.2</v>
      </c>
      <c r="F233" s="30">
        <v>21.3</v>
      </c>
      <c r="I233" s="30">
        <v>95</v>
      </c>
      <c r="J233" s="30">
        <v>-869</v>
      </c>
    </row>
    <row r="234" spans="1:11">
      <c r="A234" s="29">
        <v>14000628</v>
      </c>
      <c r="B234" s="30">
        <v>5988</v>
      </c>
      <c r="C234" s="30">
        <v>1298</v>
      </c>
      <c r="D234" s="30">
        <v>818</v>
      </c>
      <c r="E234" s="30">
        <v>15.4</v>
      </c>
      <c r="F234" s="30">
        <v>20</v>
      </c>
      <c r="I234" s="30">
        <v>186</v>
      </c>
      <c r="J234" s="30">
        <v>-921</v>
      </c>
    </row>
    <row r="235" spans="1:11">
      <c r="A235" s="29">
        <v>14000629</v>
      </c>
      <c r="B235" s="30">
        <v>5322</v>
      </c>
      <c r="C235" s="30">
        <v>1297</v>
      </c>
      <c r="D235" s="30">
        <v>526</v>
      </c>
      <c r="E235" s="30">
        <v>15.9</v>
      </c>
      <c r="F235" s="30">
        <v>16.5</v>
      </c>
      <c r="I235" s="30">
        <v>165</v>
      </c>
      <c r="J235" s="30">
        <v>-307</v>
      </c>
    </row>
    <row r="236" spans="1:11">
      <c r="A236" s="29">
        <v>14000630</v>
      </c>
      <c r="B236" s="30">
        <v>7149</v>
      </c>
      <c r="C236" s="30">
        <v>626</v>
      </c>
      <c r="D236" s="30">
        <v>863</v>
      </c>
      <c r="E236" s="30">
        <v>16.600000000000001</v>
      </c>
      <c r="F236" s="30">
        <v>25</v>
      </c>
      <c r="I236" s="30">
        <v>78</v>
      </c>
      <c r="J236" s="30">
        <v>-1075</v>
      </c>
    </row>
    <row r="237" spans="1:11">
      <c r="A237" s="29">
        <v>14000631</v>
      </c>
      <c r="B237" s="30">
        <v>8804</v>
      </c>
      <c r="C237" s="30">
        <v>355</v>
      </c>
      <c r="D237" s="30">
        <v>599</v>
      </c>
      <c r="E237" s="30">
        <v>13.1</v>
      </c>
      <c r="F237" s="30">
        <v>20.100000000000001</v>
      </c>
      <c r="I237" s="30">
        <v>5</v>
      </c>
      <c r="J237" s="30">
        <v>-646</v>
      </c>
      <c r="K237" s="30">
        <v>-3818</v>
      </c>
    </row>
    <row r="238" spans="1:11">
      <c r="A238" s="29">
        <v>14000703</v>
      </c>
      <c r="B238" s="30">
        <v>7114</v>
      </c>
      <c r="C238" s="30">
        <v>496</v>
      </c>
      <c r="D238" s="30">
        <v>880</v>
      </c>
      <c r="E238" s="30">
        <v>15</v>
      </c>
      <c r="F238" s="30">
        <v>17</v>
      </c>
      <c r="I238" s="30">
        <v>-76</v>
      </c>
      <c r="J238" s="30">
        <v>275</v>
      </c>
    </row>
    <row r="239" spans="1:11">
      <c r="A239" s="29">
        <v>14000704</v>
      </c>
      <c r="B239" s="30">
        <v>5732</v>
      </c>
      <c r="C239" s="30">
        <v>273</v>
      </c>
      <c r="D239" s="30">
        <v>1174</v>
      </c>
      <c r="E239" s="30">
        <v>12.8</v>
      </c>
      <c r="F239" s="30">
        <v>17.2</v>
      </c>
      <c r="I239" s="30">
        <v>168</v>
      </c>
      <c r="J239" s="30">
        <v>-483</v>
      </c>
    </row>
    <row r="240" spans="1:11">
      <c r="A240" s="29">
        <v>14000706</v>
      </c>
      <c r="B240" s="32">
        <v>5489</v>
      </c>
      <c r="C240" s="30">
        <v>395</v>
      </c>
      <c r="D240" s="30">
        <v>884</v>
      </c>
      <c r="E240" s="30">
        <v>14.4</v>
      </c>
      <c r="F240" s="30">
        <v>16</v>
      </c>
      <c r="I240" s="30">
        <v>-31</v>
      </c>
      <c r="J240" s="30">
        <v>-276</v>
      </c>
    </row>
    <row r="241" spans="1:11">
      <c r="A241" s="29">
        <v>14000707</v>
      </c>
      <c r="B241" s="32">
        <v>6693</v>
      </c>
      <c r="C241" s="30">
        <v>618</v>
      </c>
      <c r="D241" s="30">
        <v>518</v>
      </c>
      <c r="E241" s="30">
        <v>16.8</v>
      </c>
      <c r="F241" s="30">
        <v>16.600000000000001</v>
      </c>
      <c r="I241" s="30">
        <v>-112</v>
      </c>
      <c r="J241" s="30">
        <v>-20</v>
      </c>
      <c r="K241" s="30">
        <v>-504</v>
      </c>
    </row>
    <row r="242" spans="1:11">
      <c r="A242" s="29">
        <v>14000710</v>
      </c>
      <c r="B242" s="32">
        <v>8115</v>
      </c>
      <c r="C242" s="30">
        <v>883</v>
      </c>
      <c r="D242" s="30">
        <v>307</v>
      </c>
      <c r="E242" s="30">
        <v>19.3</v>
      </c>
      <c r="F242" s="30">
        <v>15.4</v>
      </c>
      <c r="I242" s="30">
        <v>-335</v>
      </c>
      <c r="J242" s="30">
        <v>149</v>
      </c>
    </row>
    <row r="243" spans="1:11">
      <c r="A243" s="29">
        <v>14000711</v>
      </c>
      <c r="B243" s="32">
        <v>7949</v>
      </c>
      <c r="C243" s="30">
        <v>554</v>
      </c>
      <c r="D243" s="30">
        <v>352</v>
      </c>
      <c r="E243" s="30">
        <v>16.2</v>
      </c>
      <c r="F243" s="30">
        <v>16.3</v>
      </c>
      <c r="I243" s="30">
        <v>-47</v>
      </c>
      <c r="J243" s="30">
        <v>-577</v>
      </c>
    </row>
    <row r="244" spans="1:11">
      <c r="A244" s="29">
        <v>14000712</v>
      </c>
      <c r="B244" s="32">
        <v>6110</v>
      </c>
      <c r="C244" s="30">
        <v>471</v>
      </c>
      <c r="D244" s="30">
        <v>286</v>
      </c>
      <c r="E244" s="30">
        <v>15.4</v>
      </c>
      <c r="F244" s="30">
        <v>15.9</v>
      </c>
      <c r="I244" s="30">
        <v>52</v>
      </c>
      <c r="J244" s="30">
        <v>-335</v>
      </c>
    </row>
    <row r="245" spans="1:11">
      <c r="A245" s="29">
        <v>14000714</v>
      </c>
      <c r="B245" s="32">
        <v>6421</v>
      </c>
      <c r="C245" s="30">
        <v>527</v>
      </c>
      <c r="D245" s="30">
        <v>270</v>
      </c>
      <c r="E245" s="30">
        <v>17.100000000000001</v>
      </c>
      <c r="F245" s="30">
        <v>14.2</v>
      </c>
      <c r="I245" s="30">
        <v>-70</v>
      </c>
      <c r="J245" s="30">
        <v>-181</v>
      </c>
    </row>
    <row r="246" spans="1:11">
      <c r="A246" s="29">
        <v>14000717</v>
      </c>
      <c r="B246" s="32">
        <v>5738</v>
      </c>
      <c r="C246" s="30">
        <v>253</v>
      </c>
      <c r="D246" s="30">
        <v>690</v>
      </c>
      <c r="E246" s="30" t="s">
        <v>60</v>
      </c>
      <c r="F246" s="30">
        <v>17.2</v>
      </c>
      <c r="I246" s="30">
        <v>135</v>
      </c>
      <c r="J246" s="30">
        <v>-982</v>
      </c>
    </row>
    <row r="247" spans="1:11">
      <c r="A247" s="29">
        <v>14000718</v>
      </c>
      <c r="B247" s="32">
        <v>5144</v>
      </c>
      <c r="C247" s="30">
        <v>185</v>
      </c>
      <c r="D247" s="30">
        <v>443</v>
      </c>
      <c r="E247" s="30">
        <v>15.3</v>
      </c>
      <c r="F247" s="30">
        <v>16.600000000000001</v>
      </c>
      <c r="I247" s="30">
        <v>142</v>
      </c>
      <c r="J247" s="30">
        <v>-473</v>
      </c>
    </row>
    <row r="248" spans="1:11">
      <c r="A248" s="29">
        <v>14000719</v>
      </c>
      <c r="B248" s="32">
        <v>4647</v>
      </c>
      <c r="C248" s="30">
        <v>312</v>
      </c>
      <c r="D248" s="30">
        <v>391</v>
      </c>
      <c r="E248" s="30">
        <v>14.6</v>
      </c>
      <c r="F248" s="30">
        <v>15.3</v>
      </c>
      <c r="I248" s="30">
        <v>138</v>
      </c>
      <c r="J248" s="30">
        <v>-339</v>
      </c>
    </row>
    <row r="249" spans="1:11">
      <c r="A249" s="29">
        <v>14000720</v>
      </c>
      <c r="B249" s="32">
        <v>5765</v>
      </c>
      <c r="C249" s="30">
        <v>156</v>
      </c>
      <c r="D249" s="30">
        <v>786</v>
      </c>
      <c r="E249" s="30">
        <v>14.4</v>
      </c>
      <c r="F249" s="30">
        <v>19.899999999999999</v>
      </c>
      <c r="I249" s="30">
        <v>123</v>
      </c>
      <c r="J249" s="30">
        <v>-1233</v>
      </c>
    </row>
    <row r="250" spans="1:11">
      <c r="A250" s="29">
        <v>14000721</v>
      </c>
      <c r="B250" s="32">
        <v>4825</v>
      </c>
      <c r="C250" s="30">
        <v>423</v>
      </c>
      <c r="D250" s="30">
        <v>906</v>
      </c>
      <c r="E250" s="30">
        <v>15.5</v>
      </c>
      <c r="F250" s="30">
        <v>21.6</v>
      </c>
      <c r="I250" s="30">
        <v>199</v>
      </c>
      <c r="J250" s="30">
        <v>-777</v>
      </c>
    </row>
    <row r="251" spans="1:11">
      <c r="A251" s="29">
        <v>14000724</v>
      </c>
      <c r="B251" s="32">
        <v>5313</v>
      </c>
      <c r="C251" s="30">
        <v>1597</v>
      </c>
      <c r="D251" s="30">
        <v>327</v>
      </c>
      <c r="E251" s="30">
        <v>25.4</v>
      </c>
      <c r="F251" s="30">
        <v>14.6</v>
      </c>
      <c r="I251" s="30">
        <v>-180</v>
      </c>
      <c r="J251" s="30">
        <v>583</v>
      </c>
    </row>
    <row r="252" spans="1:11">
      <c r="A252" s="29">
        <v>14000725</v>
      </c>
      <c r="B252" s="32">
        <v>5351</v>
      </c>
      <c r="C252" s="30">
        <v>768</v>
      </c>
      <c r="D252" s="30">
        <v>586</v>
      </c>
      <c r="E252" s="30">
        <v>18.8</v>
      </c>
      <c r="F252" s="30">
        <v>16.100000000000001</v>
      </c>
      <c r="I252" s="30">
        <v>89</v>
      </c>
      <c r="J252" s="30">
        <v>-579</v>
      </c>
    </row>
    <row r="253" spans="1:11">
      <c r="A253" s="29">
        <v>14000726</v>
      </c>
      <c r="B253" s="32">
        <v>5328</v>
      </c>
      <c r="C253" s="30">
        <v>486</v>
      </c>
      <c r="D253" s="30">
        <v>508</v>
      </c>
      <c r="E253" s="30">
        <v>16.399999999999999</v>
      </c>
      <c r="F253" s="30">
        <v>19.399999999999999</v>
      </c>
      <c r="I253" s="30">
        <v>63</v>
      </c>
      <c r="J253" s="30">
        <v>-708</v>
      </c>
    </row>
    <row r="254" spans="1:11">
      <c r="A254" s="29">
        <v>14000727</v>
      </c>
      <c r="B254" s="32">
        <v>4638</v>
      </c>
      <c r="C254" s="30">
        <v>585</v>
      </c>
      <c r="D254" s="30">
        <v>263</v>
      </c>
      <c r="E254" s="30">
        <v>17.3</v>
      </c>
      <c r="F254" s="30">
        <v>15.1</v>
      </c>
      <c r="I254" s="30">
        <v>78</v>
      </c>
      <c r="J254" s="30">
        <v>-189</v>
      </c>
    </row>
    <row r="255" spans="1:11">
      <c r="A255" s="29">
        <v>14000728</v>
      </c>
      <c r="B255" s="32">
        <v>4241</v>
      </c>
      <c r="C255" s="30">
        <v>473</v>
      </c>
      <c r="D255" s="30">
        <v>486</v>
      </c>
      <c r="E255" s="30">
        <v>16.399999999999999</v>
      </c>
      <c r="F255" s="30">
        <v>14.7</v>
      </c>
      <c r="I255" s="30">
        <v>142</v>
      </c>
      <c r="J255" s="30">
        <v>-324</v>
      </c>
    </row>
    <row r="256" spans="1:11">
      <c r="A256" s="29">
        <v>14000801</v>
      </c>
      <c r="B256" s="32">
        <v>4452</v>
      </c>
      <c r="C256" s="30">
        <v>397</v>
      </c>
      <c r="D256" s="30">
        <v>1490</v>
      </c>
      <c r="E256" s="30">
        <v>15.6</v>
      </c>
      <c r="F256" s="30">
        <v>26.2</v>
      </c>
      <c r="I256" s="30">
        <v>131</v>
      </c>
      <c r="J256" s="30">
        <v>-771</v>
      </c>
    </row>
    <row r="257" spans="1:10">
      <c r="A257" s="29">
        <v>14000803</v>
      </c>
      <c r="B257" s="32">
        <v>3997</v>
      </c>
      <c r="C257" s="30">
        <v>331</v>
      </c>
      <c r="D257" s="30">
        <v>1156</v>
      </c>
      <c r="E257" s="30">
        <v>15.1</v>
      </c>
      <c r="F257" s="30">
        <v>23.8</v>
      </c>
      <c r="I257" s="30">
        <v>160</v>
      </c>
      <c r="J257" s="30">
        <v>-673</v>
      </c>
    </row>
    <row r="258" spans="1:10">
      <c r="A258" s="29">
        <v>14000804</v>
      </c>
      <c r="B258" s="32">
        <v>3945</v>
      </c>
      <c r="C258" s="30">
        <v>449</v>
      </c>
      <c r="D258" s="30">
        <v>731</v>
      </c>
      <c r="E258" s="30">
        <v>14.6</v>
      </c>
      <c r="F258" s="30">
        <v>19.5</v>
      </c>
      <c r="I258" s="30">
        <v>118</v>
      </c>
      <c r="J258" s="30">
        <v>-447</v>
      </c>
    </row>
    <row r="259" spans="1:10">
      <c r="A259" s="29">
        <v>14000805</v>
      </c>
      <c r="B259" s="32">
        <v>3861</v>
      </c>
      <c r="C259" s="30">
        <v>317</v>
      </c>
      <c r="D259" s="30">
        <v>570</v>
      </c>
      <c r="E259" s="30">
        <v>14.8</v>
      </c>
      <c r="F259" s="30">
        <v>17.100000000000001</v>
      </c>
      <c r="I259" s="30">
        <v>59</v>
      </c>
      <c r="J259" s="30">
        <v>-19</v>
      </c>
    </row>
    <row r="260" spans="1:10">
      <c r="A260" s="29">
        <v>14000808</v>
      </c>
      <c r="B260" s="32">
        <v>4193</v>
      </c>
      <c r="C260" s="30">
        <v>159</v>
      </c>
      <c r="D260" s="30">
        <v>758</v>
      </c>
      <c r="E260" s="30">
        <v>13.3</v>
      </c>
      <c r="F260" s="30">
        <v>17.8</v>
      </c>
      <c r="I260" s="30">
        <v>79</v>
      </c>
      <c r="J260" s="30">
        <v>-972</v>
      </c>
    </row>
    <row r="261" spans="1:10">
      <c r="A261" s="29">
        <v>14000809</v>
      </c>
      <c r="B261" s="32">
        <v>3914</v>
      </c>
      <c r="C261" s="30">
        <v>106</v>
      </c>
      <c r="D261" s="30">
        <v>1336</v>
      </c>
      <c r="E261" s="30">
        <v>12.3</v>
      </c>
      <c r="F261" s="30">
        <v>21.8</v>
      </c>
      <c r="I261" s="30">
        <v>120</v>
      </c>
      <c r="J261" s="30">
        <v>-1387</v>
      </c>
    </row>
    <row r="262" spans="1:10">
      <c r="A262" s="29">
        <v>14000810</v>
      </c>
      <c r="B262" s="32">
        <v>3775</v>
      </c>
      <c r="C262" s="30">
        <v>311</v>
      </c>
      <c r="D262" s="30">
        <v>481</v>
      </c>
      <c r="E262" s="30">
        <v>14.6</v>
      </c>
      <c r="F262" s="30">
        <v>16.2</v>
      </c>
      <c r="I262" s="30">
        <v>69</v>
      </c>
      <c r="J262" s="30">
        <v>-209</v>
      </c>
    </row>
    <row r="263" spans="1:10">
      <c r="A263" s="29">
        <v>14000811</v>
      </c>
      <c r="B263" s="32">
        <v>3619</v>
      </c>
      <c r="C263" s="30">
        <v>430</v>
      </c>
      <c r="D263" s="30">
        <v>474</v>
      </c>
      <c r="E263" s="30">
        <v>15.2</v>
      </c>
      <c r="F263" s="30">
        <v>14.8</v>
      </c>
      <c r="I263" s="30">
        <v>36</v>
      </c>
      <c r="J263" s="30">
        <v>-219</v>
      </c>
    </row>
    <row r="264" spans="1:10">
      <c r="A264" s="29">
        <v>14000812</v>
      </c>
      <c r="B264" s="32">
        <v>4588</v>
      </c>
      <c r="C264" s="30">
        <v>1128</v>
      </c>
      <c r="D264" s="30">
        <v>403</v>
      </c>
      <c r="E264" s="30">
        <v>19.899999999999999</v>
      </c>
      <c r="F264" s="30">
        <v>14.3</v>
      </c>
      <c r="I264" s="30">
        <v>-97</v>
      </c>
      <c r="J264" s="30">
        <v>101</v>
      </c>
    </row>
    <row r="265" spans="1:10">
      <c r="A265" s="29">
        <v>14000815</v>
      </c>
      <c r="B265" s="32">
        <v>5700</v>
      </c>
      <c r="C265" s="30">
        <v>1078</v>
      </c>
      <c r="D265" s="30">
        <v>320</v>
      </c>
      <c r="E265" s="30">
        <v>23.7</v>
      </c>
      <c r="F265" s="30">
        <v>15</v>
      </c>
      <c r="I265" s="30">
        <v>-591</v>
      </c>
      <c r="J265" s="30">
        <v>479</v>
      </c>
    </row>
    <row r="266" spans="1:10">
      <c r="A266" s="29">
        <v>14000816</v>
      </c>
      <c r="B266" s="32">
        <v>7378</v>
      </c>
      <c r="C266" s="30">
        <v>429</v>
      </c>
      <c r="D266" s="30">
        <v>442</v>
      </c>
      <c r="E266" s="30">
        <v>16.600000000000001</v>
      </c>
      <c r="F266" s="30">
        <v>15.3</v>
      </c>
      <c r="I266" s="30">
        <v>9</v>
      </c>
      <c r="J266" s="30">
        <v>-494</v>
      </c>
    </row>
    <row r="267" spans="1:10">
      <c r="A267" s="29">
        <v>14000817</v>
      </c>
      <c r="B267" s="32">
        <v>5809</v>
      </c>
      <c r="C267" s="30">
        <v>416</v>
      </c>
      <c r="D267" s="30">
        <v>596</v>
      </c>
      <c r="E267" s="30">
        <v>16</v>
      </c>
      <c r="F267" s="30">
        <v>14.7</v>
      </c>
      <c r="I267" s="30">
        <v>-32</v>
      </c>
      <c r="J267" s="30">
        <v>-110</v>
      </c>
    </row>
    <row r="268" spans="1:10">
      <c r="A268" s="29">
        <v>14000818</v>
      </c>
      <c r="B268" s="32">
        <v>6236</v>
      </c>
      <c r="C268" s="30">
        <v>581</v>
      </c>
      <c r="D268" s="30">
        <v>307</v>
      </c>
      <c r="E268" s="30">
        <v>15.7</v>
      </c>
      <c r="F268" s="30">
        <v>14.5</v>
      </c>
      <c r="I268" s="30">
        <v>-174</v>
      </c>
      <c r="J268" s="30">
        <v>52</v>
      </c>
    </row>
    <row r="269" spans="1:10">
      <c r="A269" s="29">
        <v>14000819</v>
      </c>
      <c r="B269" s="32">
        <v>5652</v>
      </c>
      <c r="C269" s="30">
        <v>1018</v>
      </c>
      <c r="D269" s="30">
        <v>281</v>
      </c>
      <c r="E269" s="30">
        <v>19.5</v>
      </c>
      <c r="F269" s="30">
        <v>14.3</v>
      </c>
      <c r="I269" s="30">
        <v>-138</v>
      </c>
      <c r="J269" s="30">
        <v>-7</v>
      </c>
    </row>
    <row r="270" spans="1:10">
      <c r="A270" s="29">
        <v>14000822</v>
      </c>
      <c r="B270" s="32">
        <v>4660</v>
      </c>
      <c r="C270" s="30">
        <v>371</v>
      </c>
      <c r="D270" s="30">
        <v>810</v>
      </c>
      <c r="E270" s="30">
        <v>15.3</v>
      </c>
      <c r="F270" s="30">
        <v>18.100000000000001</v>
      </c>
      <c r="I270" s="30">
        <v>-141</v>
      </c>
      <c r="J270" s="30">
        <v>-407</v>
      </c>
    </row>
    <row r="271" spans="1:10">
      <c r="A271" s="29">
        <v>14000823</v>
      </c>
      <c r="B271" s="32">
        <v>4821</v>
      </c>
      <c r="C271" s="30">
        <v>286</v>
      </c>
      <c r="D271" s="30">
        <v>374</v>
      </c>
      <c r="E271" s="30">
        <v>16.5</v>
      </c>
      <c r="F271" s="30">
        <v>14.7</v>
      </c>
      <c r="I271" s="30">
        <v>-42</v>
      </c>
      <c r="J271" s="30">
        <v>-283</v>
      </c>
    </row>
    <row r="272" spans="1:10">
      <c r="A272" s="29">
        <v>14000824</v>
      </c>
      <c r="B272" s="32">
        <v>4736</v>
      </c>
      <c r="C272" s="30">
        <v>329</v>
      </c>
      <c r="D272" s="30">
        <v>707</v>
      </c>
      <c r="E272" s="30">
        <v>15.6</v>
      </c>
      <c r="F272" s="30">
        <v>16.2</v>
      </c>
      <c r="I272" s="30">
        <v>26</v>
      </c>
      <c r="J272" s="30">
        <v>-549</v>
      </c>
    </row>
    <row r="273" spans="1:10">
      <c r="A273" s="29">
        <v>14000825</v>
      </c>
      <c r="B273" s="32">
        <v>4255</v>
      </c>
      <c r="C273" s="30">
        <v>559</v>
      </c>
      <c r="D273" s="30">
        <v>421</v>
      </c>
      <c r="E273" s="30">
        <v>14.6</v>
      </c>
      <c r="F273" s="30">
        <v>13.4</v>
      </c>
      <c r="I273" s="30">
        <v>22</v>
      </c>
      <c r="J273" s="30">
        <v>-37</v>
      </c>
    </row>
    <row r="274" spans="1:10">
      <c r="A274" s="29">
        <v>14000826</v>
      </c>
      <c r="B274" s="32">
        <v>4096</v>
      </c>
      <c r="C274" s="30">
        <v>642</v>
      </c>
      <c r="D274" s="30">
        <v>371</v>
      </c>
      <c r="E274" s="30">
        <v>17.2</v>
      </c>
      <c r="F274" s="30">
        <v>14.3</v>
      </c>
      <c r="I274" s="30">
        <v>43</v>
      </c>
      <c r="J274" s="30">
        <v>9</v>
      </c>
    </row>
    <row r="275" spans="1:10">
      <c r="A275" s="29">
        <v>14000829</v>
      </c>
      <c r="B275" s="32">
        <v>4415</v>
      </c>
      <c r="C275" s="30">
        <v>330</v>
      </c>
      <c r="D275" s="30">
        <v>579</v>
      </c>
      <c r="E275" s="30">
        <v>14.1</v>
      </c>
      <c r="F275" s="30">
        <v>15.5</v>
      </c>
      <c r="I275" s="30">
        <v>-5</v>
      </c>
      <c r="J275" s="30">
        <v>-474</v>
      </c>
    </row>
    <row r="276" spans="1:10">
      <c r="A276" s="29">
        <v>14000830</v>
      </c>
      <c r="B276" s="32">
        <v>4352</v>
      </c>
      <c r="C276" s="30">
        <v>455</v>
      </c>
      <c r="D276" s="30">
        <v>395</v>
      </c>
      <c r="E276" s="30">
        <v>13.9</v>
      </c>
      <c r="F276" s="30">
        <v>13.9</v>
      </c>
      <c r="I276" s="30">
        <v>-3</v>
      </c>
      <c r="J276" s="30">
        <v>-101</v>
      </c>
    </row>
    <row r="277" spans="1:10">
      <c r="A277" s="29">
        <v>14000901</v>
      </c>
      <c r="B277" s="32">
        <v>4532</v>
      </c>
      <c r="C277" s="30">
        <v>665</v>
      </c>
      <c r="D277" s="30">
        <v>398</v>
      </c>
      <c r="E277" s="30">
        <v>17.399999999999999</v>
      </c>
      <c r="F277" s="30">
        <v>16.100000000000001</v>
      </c>
      <c r="I277" s="30">
        <v>-89</v>
      </c>
      <c r="J277" s="30">
        <v>58</v>
      </c>
    </row>
    <row r="278" spans="1:10">
      <c r="A278" s="29">
        <v>14000902</v>
      </c>
      <c r="B278" s="32">
        <v>4211</v>
      </c>
      <c r="C278" s="30">
        <v>425</v>
      </c>
      <c r="D278" s="30">
        <v>1221</v>
      </c>
      <c r="E278" s="30">
        <v>13.4</v>
      </c>
      <c r="F278" s="30">
        <v>12.9</v>
      </c>
      <c r="I278" s="30">
        <v>15</v>
      </c>
      <c r="J278" s="30">
        <v>53</v>
      </c>
    </row>
    <row r="279" spans="1:10">
      <c r="A279" s="29">
        <v>14000903</v>
      </c>
      <c r="B279" s="32">
        <v>4954</v>
      </c>
      <c r="C279" s="30">
        <v>216</v>
      </c>
      <c r="D279" s="30">
        <v>433</v>
      </c>
      <c r="E279" s="30">
        <v>13.5</v>
      </c>
      <c r="F279" s="30">
        <v>14.6</v>
      </c>
      <c r="I279" s="30">
        <v>-75</v>
      </c>
      <c r="J279" s="30">
        <v>232</v>
      </c>
    </row>
    <row r="280" spans="1:10">
      <c r="A280" s="29">
        <v>14000906</v>
      </c>
      <c r="B280" s="32">
        <v>3746</v>
      </c>
      <c r="C280" s="30">
        <v>79</v>
      </c>
      <c r="D280" s="30">
        <v>719</v>
      </c>
      <c r="E280" s="30">
        <v>12.2</v>
      </c>
      <c r="F280" s="30">
        <v>18.2</v>
      </c>
      <c r="I280" s="30">
        <v>28</v>
      </c>
      <c r="J280" s="30">
        <v>-563</v>
      </c>
    </row>
    <row r="281" spans="1:10">
      <c r="A281" s="29">
        <v>14000907</v>
      </c>
      <c r="B281" s="32">
        <v>3368</v>
      </c>
      <c r="C281" s="30">
        <v>235</v>
      </c>
      <c r="D281" s="30">
        <v>455</v>
      </c>
      <c r="E281" s="30">
        <v>12.3</v>
      </c>
      <c r="F281" s="30">
        <v>13.8</v>
      </c>
      <c r="I281" s="30">
        <v>98</v>
      </c>
      <c r="J281" s="30">
        <v>-285</v>
      </c>
    </row>
    <row r="282" spans="1:10">
      <c r="A282" s="29">
        <v>14000908</v>
      </c>
      <c r="B282" s="32">
        <v>3445</v>
      </c>
      <c r="C282" s="30">
        <v>210</v>
      </c>
      <c r="D282" s="30">
        <v>462</v>
      </c>
      <c r="E282" s="30">
        <v>14.5</v>
      </c>
      <c r="F282" s="30">
        <v>14.9</v>
      </c>
      <c r="I282" s="30">
        <v>-23</v>
      </c>
      <c r="J282" s="30">
        <v>-107</v>
      </c>
    </row>
    <row r="283" spans="1:10">
      <c r="A283" s="29">
        <v>14000909</v>
      </c>
      <c r="B283" s="32">
        <v>3468</v>
      </c>
      <c r="C283" s="30">
        <v>164</v>
      </c>
      <c r="D283" s="30">
        <v>511</v>
      </c>
      <c r="E283" s="30">
        <v>12.8</v>
      </c>
      <c r="F283" s="30">
        <v>14.8</v>
      </c>
      <c r="I283" s="30">
        <v>-37</v>
      </c>
      <c r="J283" s="30">
        <v>-344</v>
      </c>
    </row>
    <row r="284" spans="1:10">
      <c r="A284" s="29">
        <v>14000910</v>
      </c>
      <c r="B284" s="32">
        <v>3172</v>
      </c>
      <c r="C284" s="30">
        <v>151</v>
      </c>
      <c r="D284" s="30">
        <v>626</v>
      </c>
      <c r="E284" s="30">
        <v>13.7</v>
      </c>
      <c r="F284" s="30">
        <v>17.399999999999999</v>
      </c>
      <c r="I284" s="30">
        <v>33</v>
      </c>
      <c r="J284" s="30">
        <v>-421</v>
      </c>
    </row>
    <row r="285" spans="1:10">
      <c r="A285" s="29">
        <v>14000913</v>
      </c>
      <c r="B285" s="32">
        <v>2908</v>
      </c>
      <c r="C285" s="30">
        <v>59</v>
      </c>
      <c r="D285" s="30">
        <v>886</v>
      </c>
      <c r="E285" s="30">
        <v>11.8</v>
      </c>
      <c r="F285" s="30">
        <v>15.6</v>
      </c>
      <c r="I285" s="30">
        <v>-115</v>
      </c>
      <c r="J285" s="30">
        <v>-380</v>
      </c>
    </row>
    <row r="286" spans="1:10">
      <c r="A286" s="29">
        <v>14000914</v>
      </c>
      <c r="B286" s="32">
        <v>2775</v>
      </c>
      <c r="C286" s="30">
        <v>169</v>
      </c>
      <c r="D286" s="30">
        <v>605</v>
      </c>
      <c r="E286" s="30">
        <v>12.8</v>
      </c>
      <c r="F286" s="30">
        <v>15.4</v>
      </c>
      <c r="I286" s="30">
        <v>-45</v>
      </c>
      <c r="J286" s="30">
        <v>-150</v>
      </c>
    </row>
    <row r="287" spans="1:10">
      <c r="A287" s="29">
        <v>14000915</v>
      </c>
      <c r="B287" s="32">
        <v>2732</v>
      </c>
      <c r="C287" s="30">
        <v>94</v>
      </c>
      <c r="D287" s="30">
        <v>628</v>
      </c>
      <c r="E287" s="30">
        <v>12</v>
      </c>
      <c r="F287" s="30">
        <v>17</v>
      </c>
      <c r="I287" s="30">
        <v>-103</v>
      </c>
      <c r="J287" s="30">
        <v>-228</v>
      </c>
    </row>
    <row r="288" spans="1:10">
      <c r="A288" s="29">
        <v>14000916</v>
      </c>
      <c r="B288" s="32">
        <v>2908</v>
      </c>
      <c r="C288" s="30">
        <v>82</v>
      </c>
      <c r="D288" s="30">
        <v>615</v>
      </c>
      <c r="E288" s="30">
        <v>13.7</v>
      </c>
      <c r="F288" s="30">
        <v>15.2</v>
      </c>
      <c r="I288" s="30">
        <v>74</v>
      </c>
      <c r="J288" s="30">
        <v>-269</v>
      </c>
    </row>
    <row r="289" spans="1:10">
      <c r="A289" s="29">
        <v>14000917</v>
      </c>
      <c r="B289" s="32">
        <v>3289</v>
      </c>
      <c r="C289" s="30">
        <v>185</v>
      </c>
      <c r="D289" s="30">
        <v>447</v>
      </c>
      <c r="E289" s="30">
        <v>14.7</v>
      </c>
      <c r="F289" s="30">
        <v>12.8</v>
      </c>
      <c r="I289" s="30">
        <v>-49</v>
      </c>
      <c r="J289" s="30">
        <v>-102</v>
      </c>
    </row>
    <row r="290" spans="1:10">
      <c r="A290" s="29">
        <v>14000920</v>
      </c>
      <c r="B290" s="32">
        <v>3033</v>
      </c>
      <c r="C290" s="30">
        <v>138</v>
      </c>
      <c r="D290" s="30">
        <v>563</v>
      </c>
      <c r="E290" s="30">
        <v>12.2</v>
      </c>
      <c r="F290" s="30">
        <v>13.1</v>
      </c>
      <c r="I290" s="30">
        <v>-73</v>
      </c>
      <c r="J290" s="30">
        <v>-346</v>
      </c>
    </row>
    <row r="291" spans="1:10">
      <c r="A291" s="29">
        <v>14000921</v>
      </c>
      <c r="B291" s="32">
        <v>2210</v>
      </c>
      <c r="C291" s="30">
        <v>106</v>
      </c>
      <c r="D291" s="30">
        <v>737</v>
      </c>
      <c r="E291" s="30">
        <v>11.4</v>
      </c>
      <c r="F291" s="30">
        <v>18.7</v>
      </c>
      <c r="I291" s="30">
        <v>10</v>
      </c>
      <c r="J291" s="30">
        <v>-528</v>
      </c>
    </row>
    <row r="292" spans="1:10">
      <c r="A292" s="29">
        <v>14000922</v>
      </c>
      <c r="B292" s="32">
        <v>3321</v>
      </c>
      <c r="C292" s="30">
        <v>91</v>
      </c>
      <c r="D292" s="30">
        <v>1059</v>
      </c>
      <c r="E292" s="30">
        <v>11.7</v>
      </c>
      <c r="F292" s="30">
        <v>19.899999999999999</v>
      </c>
      <c r="I292" s="30">
        <v>56</v>
      </c>
      <c r="J292" s="30">
        <v>-584</v>
      </c>
    </row>
    <row r="293" spans="1:10">
      <c r="A293" s="29">
        <v>14000923</v>
      </c>
      <c r="B293" s="32">
        <v>2772</v>
      </c>
      <c r="C293" s="30">
        <v>133</v>
      </c>
      <c r="D293" s="30">
        <v>716</v>
      </c>
      <c r="E293" s="30">
        <v>12.1</v>
      </c>
      <c r="F293" s="30">
        <v>17.3</v>
      </c>
      <c r="I293" s="30">
        <v>28</v>
      </c>
      <c r="J293" s="30">
        <v>-447</v>
      </c>
    </row>
    <row r="294" spans="1:10">
      <c r="A294" s="29">
        <v>14000924</v>
      </c>
      <c r="B294" s="32">
        <v>2395</v>
      </c>
      <c r="C294" s="30">
        <v>87</v>
      </c>
      <c r="D294" s="30">
        <v>656</v>
      </c>
      <c r="E294" s="30">
        <v>11.1</v>
      </c>
      <c r="F294" s="30">
        <v>15.4</v>
      </c>
      <c r="I294" s="30">
        <v>157</v>
      </c>
      <c r="J294" s="30">
        <v>-364</v>
      </c>
    </row>
    <row r="295" spans="1:10">
      <c r="A295" s="29">
        <v>14000927</v>
      </c>
      <c r="B295" s="32">
        <v>2595</v>
      </c>
      <c r="C295" s="30">
        <v>296</v>
      </c>
      <c r="D295" s="30">
        <v>560</v>
      </c>
      <c r="E295" s="30">
        <v>12.8</v>
      </c>
      <c r="F295" s="30">
        <v>15.1</v>
      </c>
      <c r="I295" s="30">
        <v>-52</v>
      </c>
      <c r="J295" s="30">
        <v>-98</v>
      </c>
    </row>
    <row r="296" spans="1:10">
      <c r="A296" s="29">
        <v>14000928</v>
      </c>
      <c r="B296" s="32">
        <v>2883</v>
      </c>
      <c r="C296" s="30">
        <v>134</v>
      </c>
      <c r="D296" s="30">
        <v>708</v>
      </c>
      <c r="E296" s="30">
        <v>11.2</v>
      </c>
      <c r="F296" s="30">
        <v>16.3</v>
      </c>
      <c r="I296" s="30">
        <v>54</v>
      </c>
      <c r="J296" s="30">
        <v>-416</v>
      </c>
    </row>
    <row r="297" spans="1:10">
      <c r="A297" s="29">
        <v>14000929</v>
      </c>
      <c r="B297" s="32">
        <v>2873</v>
      </c>
      <c r="C297" s="30">
        <v>206</v>
      </c>
      <c r="D297" s="30">
        <v>588</v>
      </c>
      <c r="E297" s="30">
        <v>14</v>
      </c>
      <c r="F297" s="30">
        <v>14</v>
      </c>
      <c r="I297" s="30">
        <v>-14</v>
      </c>
      <c r="J297" s="30">
        <v>-260</v>
      </c>
    </row>
    <row r="298" spans="1:10">
      <c r="A298" s="29">
        <v>14000930</v>
      </c>
      <c r="B298" s="32">
        <v>3009</v>
      </c>
      <c r="C298" s="30">
        <v>330</v>
      </c>
      <c r="D298" s="30">
        <v>394</v>
      </c>
      <c r="E298" s="30">
        <v>14.7</v>
      </c>
      <c r="F298" s="30">
        <v>13.3</v>
      </c>
      <c r="I298" s="30">
        <v>-18</v>
      </c>
      <c r="J298" s="30">
        <v>-166</v>
      </c>
    </row>
    <row r="299" spans="1:10">
      <c r="A299" s="29">
        <v>14001001</v>
      </c>
      <c r="B299" s="32">
        <v>3892</v>
      </c>
      <c r="C299" s="30">
        <v>1146</v>
      </c>
      <c r="D299" s="30">
        <v>384</v>
      </c>
      <c r="E299" s="30">
        <v>23.5</v>
      </c>
      <c r="F299" s="30">
        <v>14.5</v>
      </c>
      <c r="I299" s="30">
        <v>-306</v>
      </c>
      <c r="J299" s="30">
        <v>231</v>
      </c>
    </row>
    <row r="300" spans="1:10">
      <c r="A300" s="29">
        <v>14001004</v>
      </c>
      <c r="B300" s="32">
        <v>4807</v>
      </c>
      <c r="C300" s="30">
        <v>497</v>
      </c>
      <c r="D300" s="30">
        <v>345</v>
      </c>
      <c r="E300" s="30">
        <v>17.5</v>
      </c>
      <c r="F300" s="30">
        <v>14.7</v>
      </c>
      <c r="I300" s="30">
        <v>-165</v>
      </c>
      <c r="J300" s="30">
        <v>-254</v>
      </c>
    </row>
    <row r="301" spans="1:10">
      <c r="A301" s="29">
        <v>14001005</v>
      </c>
      <c r="B301" s="32">
        <v>3906</v>
      </c>
      <c r="C301" s="30">
        <v>158</v>
      </c>
      <c r="D301" s="30">
        <v>407</v>
      </c>
      <c r="E301" s="30">
        <v>13.1</v>
      </c>
      <c r="F301" s="30">
        <v>13.5</v>
      </c>
      <c r="I301" s="30">
        <v>99</v>
      </c>
      <c r="J301" s="30">
        <v>-394</v>
      </c>
    </row>
    <row r="302" spans="1:10">
      <c r="A302" s="29">
        <v>14001006</v>
      </c>
      <c r="B302" s="32">
        <v>4152</v>
      </c>
      <c r="C302" s="30">
        <v>287</v>
      </c>
      <c r="D302" s="30">
        <v>398</v>
      </c>
      <c r="E302" s="30">
        <v>16.2</v>
      </c>
      <c r="F302" s="30">
        <v>14.4</v>
      </c>
      <c r="I302" s="30">
        <v>5</v>
      </c>
      <c r="J302" s="30">
        <v>-207</v>
      </c>
    </row>
    <row r="303" spans="1:10">
      <c r="A303" s="29">
        <v>14001007</v>
      </c>
      <c r="B303" s="32">
        <v>3466</v>
      </c>
      <c r="C303" s="30">
        <v>369</v>
      </c>
      <c r="D303" s="30">
        <v>410</v>
      </c>
      <c r="E303" s="30">
        <v>15.6</v>
      </c>
      <c r="F303" s="30">
        <v>13.5</v>
      </c>
      <c r="I303" s="30">
        <v>-37</v>
      </c>
      <c r="J303" s="30">
        <v>-138</v>
      </c>
    </row>
    <row r="304" spans="1:10">
      <c r="A304" s="29">
        <v>14001008</v>
      </c>
      <c r="B304" s="32">
        <v>4035</v>
      </c>
      <c r="C304" s="30">
        <v>195</v>
      </c>
      <c r="D304" s="30">
        <v>486</v>
      </c>
      <c r="E304" s="30">
        <v>13.7</v>
      </c>
      <c r="F304" s="30">
        <v>13.7</v>
      </c>
      <c r="I304" s="30">
        <v>122</v>
      </c>
      <c r="J304" s="30">
        <v>-455</v>
      </c>
    </row>
    <row r="305" spans="1:10">
      <c r="A305" s="29">
        <v>14001011</v>
      </c>
      <c r="B305" s="32">
        <v>2746</v>
      </c>
      <c r="C305" s="30">
        <v>118</v>
      </c>
      <c r="D305" s="30">
        <v>612</v>
      </c>
      <c r="E305" s="30">
        <v>11.9</v>
      </c>
      <c r="F305" s="30">
        <v>13.8</v>
      </c>
      <c r="I305" s="30">
        <v>3</v>
      </c>
      <c r="J305" s="30">
        <v>-489</v>
      </c>
    </row>
    <row r="306" spans="1:10">
      <c r="A306" s="29">
        <v>14001012</v>
      </c>
      <c r="B306" s="32">
        <v>2396</v>
      </c>
      <c r="C306" s="30">
        <v>143</v>
      </c>
      <c r="D306" s="30">
        <v>494</v>
      </c>
      <c r="E306" s="30">
        <v>11.5</v>
      </c>
      <c r="F306" s="30">
        <v>13.2</v>
      </c>
      <c r="I306" s="30">
        <v>77</v>
      </c>
      <c r="J306" s="30">
        <v>-214</v>
      </c>
    </row>
    <row r="307" spans="1:10">
      <c r="A307" s="29">
        <v>14001013</v>
      </c>
      <c r="B307" s="32">
        <v>2298</v>
      </c>
      <c r="C307" s="30">
        <v>169</v>
      </c>
      <c r="D307" s="30">
        <v>496</v>
      </c>
      <c r="E307" s="30">
        <v>11.9</v>
      </c>
      <c r="F307" s="30">
        <v>13.3</v>
      </c>
      <c r="I307" s="30">
        <v>66</v>
      </c>
      <c r="J307" s="30">
        <v>-234</v>
      </c>
    </row>
    <row r="308" spans="1:10">
      <c r="A308" s="29">
        <v>14001014</v>
      </c>
      <c r="B308" s="32">
        <v>2517</v>
      </c>
      <c r="C308" s="30">
        <v>95</v>
      </c>
      <c r="D308" s="30">
        <v>542</v>
      </c>
      <c r="E308" s="30">
        <v>11</v>
      </c>
      <c r="F308" s="30">
        <v>14.4</v>
      </c>
      <c r="I308" s="30">
        <v>63</v>
      </c>
      <c r="J308" s="30">
        <v>-426</v>
      </c>
    </row>
    <row r="309" spans="1:10">
      <c r="A309" s="29">
        <v>14001015</v>
      </c>
      <c r="B309" s="32">
        <v>2251</v>
      </c>
      <c r="C309" s="30">
        <v>128</v>
      </c>
      <c r="D309" s="30">
        <v>411</v>
      </c>
      <c r="E309" s="30">
        <v>12.3</v>
      </c>
      <c r="F309" s="30">
        <v>14</v>
      </c>
      <c r="I309" s="30">
        <v>89</v>
      </c>
      <c r="J309" s="30">
        <v>-304</v>
      </c>
    </row>
    <row r="310" spans="1:10">
      <c r="A310" s="29">
        <v>14001018</v>
      </c>
      <c r="B310" s="32">
        <v>2798</v>
      </c>
      <c r="C310" s="30">
        <v>131</v>
      </c>
      <c r="D310" s="30">
        <v>420</v>
      </c>
      <c r="E310" s="30">
        <v>14.1</v>
      </c>
      <c r="F310" s="30">
        <v>13</v>
      </c>
      <c r="I310" s="30">
        <v>-93</v>
      </c>
      <c r="J310" s="30">
        <v>-283</v>
      </c>
    </row>
    <row r="311" spans="1:10">
      <c r="A311" s="29">
        <v>14001019</v>
      </c>
      <c r="B311" s="32">
        <v>2973</v>
      </c>
      <c r="C311" s="30">
        <v>103</v>
      </c>
      <c r="D311" s="30">
        <v>528</v>
      </c>
      <c r="E311" s="30">
        <v>12.9</v>
      </c>
      <c r="F311" s="30">
        <v>17.100000000000001</v>
      </c>
      <c r="I311" s="30">
        <v>105</v>
      </c>
      <c r="J311" s="30">
        <v>-550</v>
      </c>
    </row>
    <row r="312" spans="1:10">
      <c r="A312" s="29">
        <v>14001020</v>
      </c>
      <c r="B312" s="32">
        <v>2834</v>
      </c>
      <c r="C312" s="30">
        <v>184</v>
      </c>
      <c r="D312" s="30">
        <v>361</v>
      </c>
      <c r="E312" s="30">
        <v>12</v>
      </c>
      <c r="F312" s="30">
        <v>13.4</v>
      </c>
      <c r="I312" s="30">
        <v>82</v>
      </c>
      <c r="J312" s="30">
        <v>-282</v>
      </c>
    </row>
    <row r="313" spans="1:10">
      <c r="A313" s="29">
        <v>14001021</v>
      </c>
      <c r="B313" s="32">
        <v>2456</v>
      </c>
      <c r="C313" s="30">
        <v>158</v>
      </c>
      <c r="D313" s="30">
        <v>329</v>
      </c>
      <c r="E313" s="30">
        <v>11.8</v>
      </c>
      <c r="F313" s="30">
        <v>14.7</v>
      </c>
      <c r="I313" s="30">
        <v>86</v>
      </c>
      <c r="J313" s="30">
        <v>-162</v>
      </c>
    </row>
    <row r="314" spans="1:10">
      <c r="A314" s="29">
        <v>14001022</v>
      </c>
      <c r="B314" s="32">
        <v>2637</v>
      </c>
      <c r="C314" s="30">
        <v>148</v>
      </c>
      <c r="D314" s="30">
        <v>328</v>
      </c>
      <c r="E314" s="30">
        <v>13.2</v>
      </c>
      <c r="F314" s="30">
        <v>13.1</v>
      </c>
      <c r="I314" s="30">
        <v>82</v>
      </c>
      <c r="J314" s="30">
        <v>-131</v>
      </c>
    </row>
    <row r="315" spans="1:10">
      <c r="A315" s="29">
        <v>14001025</v>
      </c>
      <c r="B315" s="32">
        <v>2279</v>
      </c>
      <c r="C315" s="30">
        <v>117</v>
      </c>
      <c r="D315" s="30">
        <v>449</v>
      </c>
      <c r="E315" s="30">
        <v>13</v>
      </c>
      <c r="F315" s="30">
        <v>14</v>
      </c>
      <c r="I315" s="30">
        <v>-19</v>
      </c>
      <c r="J315" s="30">
        <v>-382</v>
      </c>
    </row>
    <row r="316" spans="1:10">
      <c r="A316" s="29">
        <v>14001026</v>
      </c>
      <c r="B316" s="32">
        <v>2287</v>
      </c>
      <c r="C316" s="30">
        <v>107</v>
      </c>
      <c r="D316" s="30">
        <v>387</v>
      </c>
      <c r="E316" s="30">
        <v>11.7</v>
      </c>
      <c r="F316" s="30">
        <v>15.4</v>
      </c>
      <c r="I316" s="30">
        <v>89</v>
      </c>
      <c r="J316" s="30">
        <v>-397</v>
      </c>
    </row>
    <row r="317" spans="1:10">
      <c r="A317" s="29">
        <v>14001027</v>
      </c>
      <c r="B317" s="32">
        <v>2391</v>
      </c>
      <c r="C317" s="30">
        <v>122</v>
      </c>
      <c r="D317" s="30">
        <v>454</v>
      </c>
      <c r="E317" s="30">
        <v>11.9</v>
      </c>
      <c r="F317" s="30">
        <v>14.2</v>
      </c>
      <c r="I317" s="30">
        <v>60</v>
      </c>
      <c r="J317" s="30">
        <v>-278</v>
      </c>
    </row>
    <row r="318" spans="1:10">
      <c r="A318" s="29">
        <v>14001028</v>
      </c>
      <c r="B318" s="32">
        <v>2735</v>
      </c>
      <c r="C318" s="30">
        <v>121</v>
      </c>
      <c r="D318" s="30">
        <v>638</v>
      </c>
      <c r="E318" s="30">
        <v>12.4</v>
      </c>
      <c r="F318" s="30">
        <v>20.5</v>
      </c>
      <c r="I318" s="30">
        <v>81</v>
      </c>
      <c r="J318" s="30">
        <v>-707</v>
      </c>
    </row>
    <row r="319" spans="1:10">
      <c r="A319" s="29">
        <v>14001029</v>
      </c>
      <c r="B319" s="32">
        <v>2473</v>
      </c>
      <c r="C319" s="30">
        <v>171</v>
      </c>
      <c r="D319" s="30">
        <v>337</v>
      </c>
      <c r="E319" s="30">
        <v>12.6</v>
      </c>
      <c r="F319" s="30">
        <v>13.6</v>
      </c>
      <c r="I319" s="30">
        <v>195</v>
      </c>
      <c r="J319" s="30">
        <v>-242</v>
      </c>
    </row>
    <row r="320" spans="1:10">
      <c r="A320" s="29">
        <v>14001102</v>
      </c>
      <c r="B320" s="32">
        <v>2779</v>
      </c>
      <c r="C320" s="30">
        <v>222</v>
      </c>
      <c r="D320" s="30">
        <v>543</v>
      </c>
      <c r="E320" s="30">
        <v>13.1</v>
      </c>
      <c r="F320" s="30">
        <v>14.8</v>
      </c>
      <c r="I320" s="30">
        <v>-166</v>
      </c>
      <c r="J320" s="30">
        <v>-273</v>
      </c>
    </row>
    <row r="321" spans="1:10">
      <c r="A321" s="29">
        <v>14001103</v>
      </c>
      <c r="B321" s="32">
        <v>3152</v>
      </c>
      <c r="C321" s="30">
        <v>119</v>
      </c>
      <c r="D321" s="30">
        <v>713</v>
      </c>
      <c r="E321" s="30">
        <v>11.5</v>
      </c>
      <c r="F321" s="30">
        <v>17.8</v>
      </c>
      <c r="I321" s="30">
        <v>-46</v>
      </c>
      <c r="J321" s="30">
        <v>-796</v>
      </c>
    </row>
    <row r="322" spans="1:10">
      <c r="A322" s="29">
        <v>14001104</v>
      </c>
      <c r="B322" s="32">
        <v>2384</v>
      </c>
      <c r="C322" s="30">
        <v>65</v>
      </c>
      <c r="D322" s="30">
        <v>718</v>
      </c>
      <c r="E322" s="30">
        <v>10.4</v>
      </c>
      <c r="F322" s="30">
        <v>21.5</v>
      </c>
      <c r="I322" s="30">
        <v>126</v>
      </c>
      <c r="J322" s="30">
        <v>-418</v>
      </c>
    </row>
    <row r="323" spans="1:10">
      <c r="A323" s="29">
        <v>14001105</v>
      </c>
      <c r="B323" s="32">
        <v>3703</v>
      </c>
      <c r="C323" s="30">
        <v>75</v>
      </c>
      <c r="D323" s="30">
        <v>958</v>
      </c>
      <c r="E323" s="30">
        <v>12.5</v>
      </c>
      <c r="F323" s="30">
        <v>25.8</v>
      </c>
      <c r="I323" s="30">
        <v>59</v>
      </c>
      <c r="J323" s="30">
        <v>-1132</v>
      </c>
    </row>
    <row r="324" spans="1:10">
      <c r="A324" s="29">
        <v>14001106</v>
      </c>
      <c r="B324" s="32">
        <v>3209</v>
      </c>
      <c r="C324" s="30">
        <v>435</v>
      </c>
      <c r="D324" s="30">
        <v>429</v>
      </c>
      <c r="E324" s="30">
        <v>14.2</v>
      </c>
      <c r="F324" s="30">
        <v>15.8</v>
      </c>
      <c r="I324" s="30">
        <v>159</v>
      </c>
      <c r="J324" s="30">
        <v>-89</v>
      </c>
    </row>
    <row r="325" spans="1:10">
      <c r="A325" s="29">
        <v>14001109</v>
      </c>
      <c r="B325" s="32">
        <v>3081</v>
      </c>
      <c r="C325" s="30">
        <v>1018</v>
      </c>
      <c r="D325" s="30">
        <v>314</v>
      </c>
      <c r="E325" s="30">
        <v>19.7</v>
      </c>
      <c r="F325" s="30">
        <v>14.2</v>
      </c>
      <c r="I325" s="30">
        <v>-249</v>
      </c>
      <c r="J325" s="30">
        <v>155</v>
      </c>
    </row>
    <row r="326" spans="1:10">
      <c r="A326" s="29">
        <v>14001110</v>
      </c>
      <c r="B326" s="32">
        <v>4290</v>
      </c>
      <c r="C326" s="30">
        <v>340</v>
      </c>
      <c r="D326" s="30">
        <v>366</v>
      </c>
      <c r="E326" s="30">
        <v>14.7</v>
      </c>
      <c r="F326" s="30">
        <v>15.6</v>
      </c>
      <c r="I326" s="30">
        <v>-105</v>
      </c>
      <c r="J326" s="30">
        <v>-182</v>
      </c>
    </row>
    <row r="327" spans="1:10">
      <c r="A327" s="29">
        <v>14001111</v>
      </c>
      <c r="B327" s="32">
        <v>4320</v>
      </c>
      <c r="C327" s="30">
        <v>879</v>
      </c>
      <c r="D327" s="30">
        <v>304</v>
      </c>
      <c r="E327" s="30">
        <v>16.7</v>
      </c>
      <c r="F327" s="30">
        <v>14.1</v>
      </c>
      <c r="I327" s="30">
        <v>-141</v>
      </c>
      <c r="J327" s="30">
        <v>-206</v>
      </c>
    </row>
    <row r="328" spans="1:10">
      <c r="A328" s="29">
        <v>14001112</v>
      </c>
      <c r="B328" s="32">
        <v>4201</v>
      </c>
      <c r="C328" s="30">
        <v>513</v>
      </c>
      <c r="D328" s="30">
        <v>262</v>
      </c>
      <c r="E328" s="30">
        <v>13.8</v>
      </c>
      <c r="F328" s="30">
        <v>12.9</v>
      </c>
      <c r="I328" s="30">
        <v>62</v>
      </c>
      <c r="J328" s="30">
        <v>-371</v>
      </c>
    </row>
    <row r="329" spans="1:10">
      <c r="A329" s="29">
        <v>14001113</v>
      </c>
      <c r="B329" s="32">
        <v>3590</v>
      </c>
      <c r="C329" s="30">
        <v>265</v>
      </c>
      <c r="D329" s="30">
        <v>269</v>
      </c>
      <c r="E329" s="30">
        <v>13.2</v>
      </c>
      <c r="F329" s="30">
        <v>12.9</v>
      </c>
      <c r="I329" s="30">
        <v>225</v>
      </c>
      <c r="J329" s="30">
        <v>-483</v>
      </c>
    </row>
    <row r="330" spans="1:10">
      <c r="A330" s="29">
        <v>14001116</v>
      </c>
      <c r="B330" s="32">
        <v>3131</v>
      </c>
      <c r="C330" s="30">
        <v>243</v>
      </c>
      <c r="D330" s="30">
        <v>275</v>
      </c>
      <c r="E330" s="30">
        <v>13.9</v>
      </c>
      <c r="F330" s="30">
        <v>13</v>
      </c>
      <c r="I330" s="30">
        <v>45</v>
      </c>
      <c r="J330" s="30">
        <v>-352</v>
      </c>
    </row>
    <row r="331" spans="1:10">
      <c r="A331" s="29">
        <v>14001117</v>
      </c>
      <c r="B331" s="32">
        <v>4220</v>
      </c>
      <c r="C331" s="30">
        <v>149</v>
      </c>
      <c r="D331" s="30">
        <v>846</v>
      </c>
      <c r="E331" s="30">
        <v>13.3</v>
      </c>
      <c r="F331" s="30">
        <v>18.899999999999999</v>
      </c>
      <c r="I331" s="30">
        <v>169</v>
      </c>
      <c r="J331" s="30">
        <v>-1442</v>
      </c>
    </row>
    <row r="332" spans="1:10">
      <c r="A332" s="29">
        <v>14001118</v>
      </c>
      <c r="B332" s="32">
        <v>2971</v>
      </c>
      <c r="C332" s="30">
        <v>238</v>
      </c>
      <c r="D332" s="30">
        <v>374</v>
      </c>
      <c r="E332" s="30">
        <v>13.6</v>
      </c>
      <c r="F332" s="30">
        <v>16.100000000000001</v>
      </c>
      <c r="I332" s="30">
        <v>188</v>
      </c>
      <c r="J332" s="30">
        <v>-445</v>
      </c>
    </row>
    <row r="333" spans="1:10">
      <c r="A333" s="29">
        <v>14001119</v>
      </c>
      <c r="B333" s="32">
        <v>3192</v>
      </c>
      <c r="C333" s="30">
        <v>283</v>
      </c>
      <c r="D333" s="30">
        <v>304</v>
      </c>
      <c r="E333" s="30">
        <v>14.2</v>
      </c>
      <c r="F333" s="30">
        <v>15.2</v>
      </c>
      <c r="I333" s="30">
        <v>110</v>
      </c>
      <c r="J333" s="30">
        <v>-50</v>
      </c>
    </row>
    <row r="334" spans="1:10">
      <c r="A334" s="29">
        <v>14001120</v>
      </c>
      <c r="B334" s="32">
        <v>3084</v>
      </c>
      <c r="C334" s="30">
        <v>377</v>
      </c>
      <c r="D334" s="30">
        <v>274</v>
      </c>
      <c r="E334" s="30">
        <v>14</v>
      </c>
      <c r="F334" s="30">
        <v>9.9</v>
      </c>
      <c r="I334" s="30">
        <v>93</v>
      </c>
      <c r="J334" s="30">
        <v>-329</v>
      </c>
    </row>
    <row r="335" spans="1:10">
      <c r="A335" s="29">
        <v>14001123</v>
      </c>
      <c r="B335" s="32">
        <v>3309</v>
      </c>
      <c r="C335" s="30">
        <v>347</v>
      </c>
      <c r="D335" s="30">
        <v>278</v>
      </c>
      <c r="E335" s="30">
        <v>14.6</v>
      </c>
      <c r="F335" s="30">
        <v>13</v>
      </c>
      <c r="I335" s="30">
        <v>-53</v>
      </c>
      <c r="J335" s="30">
        <v>-299</v>
      </c>
    </row>
    <row r="336" spans="1:10">
      <c r="A336" s="29">
        <v>14001124</v>
      </c>
      <c r="B336" s="32">
        <v>2549</v>
      </c>
      <c r="C336" s="30">
        <v>290</v>
      </c>
      <c r="D336" s="30">
        <v>322</v>
      </c>
      <c r="E336" s="30">
        <v>13</v>
      </c>
      <c r="F336" s="30">
        <v>13.1</v>
      </c>
      <c r="I336" s="30">
        <v>44</v>
      </c>
      <c r="J336" s="30">
        <v>-352</v>
      </c>
    </row>
    <row r="337" spans="1:10">
      <c r="A337" s="29">
        <v>14001125</v>
      </c>
      <c r="B337" s="32">
        <v>2373</v>
      </c>
      <c r="C337" s="30">
        <v>318</v>
      </c>
      <c r="D337" s="30">
        <v>249</v>
      </c>
      <c r="E337" s="30">
        <v>13.8</v>
      </c>
      <c r="F337" s="30">
        <v>13.1</v>
      </c>
      <c r="I337" s="30">
        <v>1</v>
      </c>
      <c r="J337" s="30">
        <v>-161</v>
      </c>
    </row>
    <row r="338" spans="1:10">
      <c r="A338" s="29">
        <v>14001127</v>
      </c>
      <c r="B338" s="32">
        <v>2569</v>
      </c>
      <c r="C338" s="30">
        <v>199</v>
      </c>
      <c r="D338" s="30">
        <v>245</v>
      </c>
      <c r="E338" s="30">
        <v>12.1</v>
      </c>
      <c r="F338" s="30">
        <v>12</v>
      </c>
      <c r="I338" s="30">
        <v>34</v>
      </c>
      <c r="J338" s="30">
        <v>-346</v>
      </c>
    </row>
    <row r="339" spans="1:10">
      <c r="A339" s="29">
        <v>14001130</v>
      </c>
      <c r="B339" s="32">
        <v>3008</v>
      </c>
      <c r="C339" s="30">
        <v>174</v>
      </c>
      <c r="D339" s="30">
        <v>246</v>
      </c>
      <c r="E339" s="30">
        <v>13</v>
      </c>
      <c r="F339" s="30">
        <v>14.4</v>
      </c>
      <c r="I339" s="30">
        <v>-116</v>
      </c>
      <c r="J339" s="30">
        <v>-450</v>
      </c>
    </row>
    <row r="340" spans="1:10">
      <c r="A340" s="29">
        <v>14001201</v>
      </c>
      <c r="B340" s="32">
        <v>2739</v>
      </c>
      <c r="C340" s="30">
        <v>231</v>
      </c>
      <c r="D340" s="30">
        <v>257</v>
      </c>
      <c r="E340" s="30">
        <v>17.600000000000001</v>
      </c>
      <c r="F340" s="30">
        <v>12.6</v>
      </c>
      <c r="I340" s="30">
        <v>116</v>
      </c>
      <c r="J340" s="30">
        <v>-220</v>
      </c>
    </row>
    <row r="341" spans="1:10">
      <c r="A341" s="29">
        <v>14001202</v>
      </c>
      <c r="B341" s="32">
        <v>3405</v>
      </c>
      <c r="C341" s="30">
        <v>562</v>
      </c>
      <c r="D341" s="30">
        <v>148</v>
      </c>
      <c r="E341" s="30">
        <v>15.4</v>
      </c>
      <c r="F341" s="30">
        <v>13.3</v>
      </c>
      <c r="I341" s="30">
        <v>-130</v>
      </c>
      <c r="J341" s="30">
        <v>40</v>
      </c>
    </row>
    <row r="342" spans="1:10">
      <c r="A342" s="29">
        <v>14001203</v>
      </c>
      <c r="B342" s="32">
        <v>3520</v>
      </c>
      <c r="C342" s="30">
        <v>330</v>
      </c>
      <c r="D342" s="30">
        <v>172</v>
      </c>
      <c r="E342" s="30">
        <v>27.1</v>
      </c>
      <c r="F342" s="30">
        <v>23.9</v>
      </c>
      <c r="I342" s="30">
        <v>-44</v>
      </c>
      <c r="J342" s="30">
        <v>-225</v>
      </c>
    </row>
    <row r="343" spans="1:10">
      <c r="A343" s="29">
        <v>14001204</v>
      </c>
      <c r="B343" s="32">
        <v>3152</v>
      </c>
      <c r="C343" s="30">
        <v>357</v>
      </c>
      <c r="D343" s="30">
        <v>123</v>
      </c>
      <c r="E343" s="30">
        <v>25.1</v>
      </c>
      <c r="F343" s="30">
        <v>21.7</v>
      </c>
      <c r="I343" s="30">
        <v>57</v>
      </c>
      <c r="J343" s="30">
        <v>-79</v>
      </c>
    </row>
    <row r="344" spans="1:10">
      <c r="A344" s="29">
        <v>14001207</v>
      </c>
      <c r="B344" s="32">
        <v>2823</v>
      </c>
      <c r="C344" s="30">
        <v>253</v>
      </c>
      <c r="D344" s="30">
        <v>243</v>
      </c>
      <c r="E344" s="30">
        <v>15.9</v>
      </c>
      <c r="F344" s="30">
        <v>13.2</v>
      </c>
      <c r="I344" s="30">
        <v>-86</v>
      </c>
      <c r="J344" s="30">
        <v>-253</v>
      </c>
    </row>
    <row r="345" spans="1:10">
      <c r="A345" s="29">
        <v>14001208</v>
      </c>
      <c r="B345" s="32">
        <v>2309</v>
      </c>
      <c r="C345" s="30">
        <v>313</v>
      </c>
      <c r="D345" s="30">
        <v>109</v>
      </c>
      <c r="E345" s="30">
        <v>15.2</v>
      </c>
      <c r="F345" s="30">
        <v>12.9</v>
      </c>
      <c r="I345" s="30">
        <v>28</v>
      </c>
      <c r="J345" s="30">
        <v>-98</v>
      </c>
    </row>
    <row r="346" spans="1:10">
      <c r="A346" s="29">
        <v>14001209</v>
      </c>
      <c r="B346" s="32">
        <v>2545</v>
      </c>
      <c r="C346" s="30">
        <v>397</v>
      </c>
      <c r="D346" s="30">
        <v>106</v>
      </c>
      <c r="E346" s="30">
        <v>19.2</v>
      </c>
      <c r="F346" s="30">
        <v>13.5</v>
      </c>
      <c r="I346" s="30">
        <v>-68</v>
      </c>
      <c r="J346" s="30">
        <v>-6</v>
      </c>
    </row>
    <row r="347" spans="1:10">
      <c r="A347" s="29">
        <v>14001211</v>
      </c>
      <c r="B347" s="32">
        <v>3174</v>
      </c>
      <c r="C347" s="30">
        <v>203</v>
      </c>
      <c r="D347" s="30">
        <v>154</v>
      </c>
      <c r="E347" s="30">
        <v>15.7</v>
      </c>
      <c r="F347" s="30">
        <v>14.1</v>
      </c>
      <c r="I347" s="30">
        <v>23</v>
      </c>
      <c r="J347" s="30">
        <v>-156</v>
      </c>
    </row>
    <row r="348" spans="1:10">
      <c r="A348" s="29">
        <v>14001214</v>
      </c>
      <c r="B348" s="32">
        <v>4140</v>
      </c>
      <c r="C348" s="30">
        <v>409</v>
      </c>
      <c r="D348" s="30">
        <v>191</v>
      </c>
      <c r="E348" s="30">
        <v>20.5</v>
      </c>
      <c r="F348" s="30">
        <v>14.3</v>
      </c>
      <c r="I348" s="30">
        <v>-323</v>
      </c>
      <c r="J348" s="30">
        <v>40</v>
      </c>
    </row>
    <row r="349" spans="1:10">
      <c r="A349" s="29">
        <v>14001215</v>
      </c>
      <c r="B349" s="32">
        <v>5128</v>
      </c>
      <c r="C349" s="30">
        <v>584</v>
      </c>
      <c r="D349" s="30">
        <v>185</v>
      </c>
      <c r="E349" s="30">
        <v>18.3</v>
      </c>
      <c r="F349" s="30">
        <v>14.2</v>
      </c>
      <c r="I349" s="30">
        <v>-393</v>
      </c>
      <c r="J349" s="30">
        <v>243</v>
      </c>
    </row>
    <row r="350" spans="1:10">
      <c r="A350" s="29">
        <v>14001216</v>
      </c>
      <c r="B350" s="32">
        <v>5629</v>
      </c>
      <c r="C350" s="30">
        <v>358</v>
      </c>
      <c r="D350" s="30">
        <v>174</v>
      </c>
      <c r="E350" s="30">
        <v>18.2</v>
      </c>
      <c r="F350" s="30">
        <v>17.5</v>
      </c>
      <c r="I350" s="30">
        <v>-261</v>
      </c>
      <c r="J350" s="30">
        <v>114</v>
      </c>
    </row>
    <row r="351" spans="1:10">
      <c r="A351" s="29">
        <v>14001217</v>
      </c>
      <c r="B351" s="32">
        <v>3879</v>
      </c>
      <c r="C351" s="30">
        <v>324</v>
      </c>
      <c r="D351" s="30">
        <v>219</v>
      </c>
      <c r="E351" s="30">
        <v>14.8</v>
      </c>
      <c r="F351" s="30">
        <v>16.5</v>
      </c>
      <c r="I351" s="30">
        <v>-92</v>
      </c>
      <c r="J351" s="30">
        <v>-309</v>
      </c>
    </row>
    <row r="352" spans="1:10">
      <c r="A352" s="29">
        <v>14001218</v>
      </c>
      <c r="B352" s="32">
        <v>4538</v>
      </c>
      <c r="C352" s="30">
        <v>373</v>
      </c>
      <c r="D352" s="30">
        <v>140</v>
      </c>
      <c r="E352" s="30">
        <v>16.3</v>
      </c>
      <c r="F352" s="30">
        <v>15.7</v>
      </c>
      <c r="I352" s="30">
        <v>-31</v>
      </c>
      <c r="J352" s="30">
        <v>15</v>
      </c>
    </row>
    <row r="353" spans="1:10">
      <c r="A353" s="29">
        <v>14001221</v>
      </c>
      <c r="B353" s="32">
        <v>4094</v>
      </c>
      <c r="C353" s="30">
        <v>247</v>
      </c>
      <c r="D353" s="30">
        <v>270</v>
      </c>
      <c r="E353" s="30">
        <v>15.2</v>
      </c>
      <c r="F353" s="30">
        <v>16.3</v>
      </c>
      <c r="I353" s="30">
        <v>-134</v>
      </c>
      <c r="J353" s="30">
        <v>-694</v>
      </c>
    </row>
    <row r="354" spans="1:10">
      <c r="A354" s="29">
        <v>14001222</v>
      </c>
      <c r="B354" s="32">
        <v>3017</v>
      </c>
      <c r="C354" s="30">
        <v>258</v>
      </c>
      <c r="D354" s="30">
        <v>197</v>
      </c>
      <c r="E354" s="30">
        <v>14.9</v>
      </c>
      <c r="F354" s="30">
        <v>15.3</v>
      </c>
      <c r="I354" s="30">
        <v>3</v>
      </c>
      <c r="J354" s="30">
        <v>-218</v>
      </c>
    </row>
    <row r="355" spans="1:10">
      <c r="A355" s="29">
        <v>14001223</v>
      </c>
      <c r="B355" s="32">
        <v>2722</v>
      </c>
      <c r="C355" s="30">
        <v>233</v>
      </c>
      <c r="D355" s="30">
        <v>193</v>
      </c>
      <c r="E355" s="30">
        <v>15.2</v>
      </c>
      <c r="F355" s="30">
        <v>14.7</v>
      </c>
      <c r="I355" s="30">
        <v>-7</v>
      </c>
      <c r="J355" s="30">
        <v>-344</v>
      </c>
    </row>
    <row r="356" spans="1:10">
      <c r="A356" s="29">
        <v>14001224</v>
      </c>
      <c r="B356" s="32">
        <v>2929</v>
      </c>
      <c r="C356" s="30">
        <v>263</v>
      </c>
      <c r="D356" s="30">
        <v>202</v>
      </c>
      <c r="E356" s="30">
        <v>17</v>
      </c>
      <c r="F356" s="30">
        <v>29</v>
      </c>
      <c r="I356" s="30">
        <v>9</v>
      </c>
      <c r="J356" s="30">
        <v>-198</v>
      </c>
    </row>
    <row r="357" spans="1:10">
      <c r="A357" s="29">
        <v>14001225</v>
      </c>
      <c r="B357" s="32">
        <v>30125</v>
      </c>
      <c r="C357" s="30">
        <v>652</v>
      </c>
      <c r="D357" s="30">
        <v>112</v>
      </c>
      <c r="E357" s="30">
        <v>16.5</v>
      </c>
      <c r="F357" s="30">
        <v>15.2</v>
      </c>
      <c r="I357" s="30">
        <v>-28</v>
      </c>
      <c r="J357" s="30">
        <v>29</v>
      </c>
    </row>
    <row r="358" spans="1:10">
      <c r="A358" s="29">
        <v>14001228</v>
      </c>
      <c r="B358" s="32">
        <v>3517</v>
      </c>
      <c r="C358" s="30">
        <v>100</v>
      </c>
      <c r="D358" s="30">
        <v>51</v>
      </c>
      <c r="E358" s="30">
        <v>18.5</v>
      </c>
      <c r="F358" s="30">
        <v>16.399999999999999</v>
      </c>
      <c r="I358" s="30">
        <v>182</v>
      </c>
      <c r="J358" s="30">
        <v>325</v>
      </c>
    </row>
    <row r="359" spans="1:10">
      <c r="A359" s="29">
        <v>14010106</v>
      </c>
      <c r="B359" s="32">
        <v>4460</v>
      </c>
      <c r="C359" s="30">
        <v>564</v>
      </c>
      <c r="D359" s="30">
        <v>61</v>
      </c>
      <c r="E359" s="30">
        <v>16.2</v>
      </c>
      <c r="F359" s="30">
        <v>14.9</v>
      </c>
      <c r="I359" s="30">
        <v>-344</v>
      </c>
      <c r="J359" s="30">
        <v>164</v>
      </c>
    </row>
    <row r="360" spans="1:10">
      <c r="A360" s="29">
        <v>14010107</v>
      </c>
      <c r="B360" s="32">
        <v>4166</v>
      </c>
      <c r="C360" s="30">
        <v>665</v>
      </c>
      <c r="D360" s="30">
        <v>48</v>
      </c>
      <c r="E360" s="30">
        <v>17.600000000000001</v>
      </c>
      <c r="F360" s="30">
        <v>18.899999999999999</v>
      </c>
      <c r="I360" s="30">
        <v>-127</v>
      </c>
      <c r="J360" s="30">
        <v>-45</v>
      </c>
    </row>
    <row r="361" spans="1:10">
      <c r="A361" s="29">
        <v>14010108</v>
      </c>
      <c r="B361" s="32">
        <v>4073</v>
      </c>
      <c r="C361" s="30">
        <v>1190</v>
      </c>
      <c r="D361" s="30">
        <v>41</v>
      </c>
      <c r="E361" s="30">
        <v>18.5</v>
      </c>
      <c r="F361" s="30">
        <v>15.3</v>
      </c>
      <c r="I361" s="30">
        <v>-82</v>
      </c>
      <c r="J361" s="30">
        <v>427</v>
      </c>
    </row>
    <row r="362" spans="1:10">
      <c r="A362" s="29">
        <v>14010109</v>
      </c>
      <c r="B362" s="32">
        <v>5575</v>
      </c>
      <c r="C362" s="30">
        <v>764</v>
      </c>
      <c r="D362" s="30">
        <v>103</v>
      </c>
      <c r="E362" s="30">
        <v>19.8</v>
      </c>
      <c r="F362" s="30">
        <v>15.7</v>
      </c>
      <c r="I362" s="30">
        <v>-114</v>
      </c>
      <c r="J362" s="30">
        <v>31</v>
      </c>
    </row>
    <row r="363" spans="1:10">
      <c r="A363" s="29">
        <v>14010110</v>
      </c>
      <c r="B363" s="32">
        <v>4338</v>
      </c>
      <c r="C363" s="30">
        <v>1081</v>
      </c>
      <c r="D363" s="30">
        <v>38</v>
      </c>
      <c r="E363" s="30">
        <v>17.8</v>
      </c>
      <c r="F363" s="30">
        <v>15</v>
      </c>
      <c r="I363" s="30">
        <v>57</v>
      </c>
      <c r="J363" s="30">
        <v>23</v>
      </c>
    </row>
    <row r="364" spans="1:10">
      <c r="A364" s="29">
        <v>14010114</v>
      </c>
      <c r="B364" s="32">
        <v>5874</v>
      </c>
      <c r="C364" s="30">
        <v>1539</v>
      </c>
      <c r="D364" s="30">
        <v>54</v>
      </c>
      <c r="E364" s="30">
        <v>21.3</v>
      </c>
      <c r="F364" s="30">
        <v>16.399999999999999</v>
      </c>
      <c r="I364" s="30">
        <v>-414</v>
      </c>
      <c r="J364" s="30">
        <v>543</v>
      </c>
    </row>
    <row r="365" spans="1:10">
      <c r="A365" s="29">
        <v>14010115</v>
      </c>
      <c r="B365" s="32">
        <v>8281</v>
      </c>
      <c r="C365" s="30">
        <v>1030</v>
      </c>
      <c r="D365" s="30">
        <v>108</v>
      </c>
      <c r="E365" s="30">
        <v>18.600000000000001</v>
      </c>
      <c r="F365" s="30">
        <v>19.8</v>
      </c>
      <c r="I365" s="30">
        <v>-261</v>
      </c>
      <c r="J365" s="30">
        <v>-341</v>
      </c>
    </row>
    <row r="366" spans="1:10">
      <c r="A366" s="29">
        <v>14010116</v>
      </c>
      <c r="B366" s="32">
        <v>5998</v>
      </c>
      <c r="C366" s="30">
        <v>990</v>
      </c>
      <c r="D366" s="30">
        <v>56</v>
      </c>
      <c r="E366" s="30">
        <v>18</v>
      </c>
      <c r="F366" s="30">
        <v>17.3</v>
      </c>
      <c r="I366" s="30">
        <v>-102</v>
      </c>
      <c r="J366" s="30">
        <v>-41</v>
      </c>
    </row>
    <row r="367" spans="1:10">
      <c r="A367" s="29">
        <v>14010117</v>
      </c>
      <c r="B367" s="32">
        <v>6796</v>
      </c>
      <c r="C367" s="30">
        <v>551</v>
      </c>
      <c r="D367" s="30">
        <v>154</v>
      </c>
      <c r="E367" s="30">
        <v>18.8</v>
      </c>
      <c r="F367" s="30">
        <v>17.899999999999999</v>
      </c>
      <c r="I367" s="30">
        <v>88</v>
      </c>
      <c r="J367" s="30">
        <v>-264</v>
      </c>
    </row>
    <row r="368" spans="1:10">
      <c r="A368" s="29">
        <v>14010120</v>
      </c>
      <c r="B368" s="32">
        <v>5328</v>
      </c>
      <c r="C368" s="30">
        <v>555</v>
      </c>
      <c r="D368" s="30">
        <v>81</v>
      </c>
      <c r="E368" s="30">
        <v>18.100000000000001</v>
      </c>
      <c r="F368" s="30">
        <v>15.8</v>
      </c>
      <c r="I368" s="30">
        <v>-62</v>
      </c>
      <c r="J368" s="30">
        <v>-270</v>
      </c>
    </row>
    <row r="369" spans="1:10">
      <c r="A369" s="29">
        <v>14010121</v>
      </c>
      <c r="B369" s="32">
        <v>6175</v>
      </c>
      <c r="C369" s="30">
        <v>747</v>
      </c>
      <c r="D369" s="30">
        <v>29</v>
      </c>
      <c r="E369" s="30">
        <v>20</v>
      </c>
      <c r="F369" s="30">
        <v>17</v>
      </c>
      <c r="I369" s="30">
        <v>-76</v>
      </c>
      <c r="J369" s="30">
        <v>197</v>
      </c>
    </row>
    <row r="370" spans="1:10">
      <c r="A370" s="29">
        <v>14010122</v>
      </c>
      <c r="B370" s="32">
        <v>5726</v>
      </c>
      <c r="C370" s="30">
        <v>833</v>
      </c>
      <c r="D370" s="30">
        <v>31</v>
      </c>
      <c r="E370" s="30">
        <v>18.899999999999999</v>
      </c>
      <c r="F370" s="30">
        <v>16</v>
      </c>
      <c r="I370" s="30">
        <v>-33</v>
      </c>
      <c r="J370" s="30">
        <v>-208</v>
      </c>
    </row>
    <row r="371" spans="1:10">
      <c r="A371" s="29">
        <v>14010123</v>
      </c>
      <c r="B371" s="32">
        <v>5808</v>
      </c>
      <c r="C371" s="30">
        <v>215</v>
      </c>
      <c r="D371" s="30">
        <v>1190</v>
      </c>
      <c r="E371" s="30">
        <v>17.100000000000001</v>
      </c>
      <c r="F371" s="30">
        <v>21.5</v>
      </c>
      <c r="I371" s="30">
        <v>56</v>
      </c>
      <c r="J371" s="30">
        <v>-1018</v>
      </c>
    </row>
    <row r="372" spans="1:10">
      <c r="A372" s="29">
        <v>14010124</v>
      </c>
      <c r="B372" s="32">
        <v>5004</v>
      </c>
      <c r="C372" s="30">
        <v>476</v>
      </c>
      <c r="D372" s="30">
        <v>47</v>
      </c>
      <c r="E372" s="30">
        <v>18.7</v>
      </c>
      <c r="F372" s="30">
        <v>15.9</v>
      </c>
      <c r="I372" s="30">
        <v>246</v>
      </c>
      <c r="J372" s="30">
        <v>21</v>
      </c>
    </row>
    <row r="373" spans="1:10">
      <c r="A373" s="29">
        <v>14010127</v>
      </c>
      <c r="B373" s="32">
        <v>5057</v>
      </c>
      <c r="C373" s="30">
        <v>735</v>
      </c>
      <c r="D373" s="30">
        <v>71</v>
      </c>
      <c r="E373" s="30">
        <v>20.8</v>
      </c>
      <c r="F373" s="30">
        <v>15.2</v>
      </c>
      <c r="I373" s="30">
        <v>-154</v>
      </c>
      <c r="J373" s="30">
        <v>169</v>
      </c>
    </row>
    <row r="374" spans="1:10">
      <c r="A374" s="29">
        <v>14010128</v>
      </c>
      <c r="B374" s="32">
        <v>5919</v>
      </c>
      <c r="C374" s="30">
        <v>735</v>
      </c>
      <c r="D374" s="30">
        <v>32</v>
      </c>
      <c r="E374" s="30">
        <v>20.9</v>
      </c>
      <c r="F374" s="30">
        <v>16.5</v>
      </c>
      <c r="I374" s="30">
        <v>-202</v>
      </c>
      <c r="J374" s="30">
        <v>119</v>
      </c>
    </row>
    <row r="375" spans="1:10">
      <c r="A375" s="29">
        <v>14010129</v>
      </c>
      <c r="B375" s="32">
        <v>7381</v>
      </c>
      <c r="C375" s="30">
        <v>373</v>
      </c>
      <c r="D375" s="30">
        <v>35</v>
      </c>
      <c r="E375" s="30">
        <v>22</v>
      </c>
      <c r="F375" s="30">
        <v>18.3</v>
      </c>
      <c r="I375" s="30">
        <v>-204</v>
      </c>
      <c r="J375" s="30">
        <v>39</v>
      </c>
    </row>
    <row r="376" spans="1:10">
      <c r="A376" s="29">
        <v>14010130</v>
      </c>
      <c r="B376" s="32">
        <v>5889</v>
      </c>
      <c r="C376" s="30">
        <v>523</v>
      </c>
      <c r="D376" s="30">
        <v>40</v>
      </c>
      <c r="E376" s="30">
        <v>20.2</v>
      </c>
      <c r="F376" s="30">
        <v>17</v>
      </c>
      <c r="I376" s="30">
        <v>-65</v>
      </c>
      <c r="J376" s="30">
        <v>-54</v>
      </c>
    </row>
    <row r="377" spans="1:10">
      <c r="A377" s="29">
        <v>14010131</v>
      </c>
      <c r="B377" s="32">
        <v>6362</v>
      </c>
      <c r="C377" s="30">
        <v>558</v>
      </c>
      <c r="D377" s="30">
        <v>40</v>
      </c>
      <c r="E377" s="30">
        <v>20</v>
      </c>
      <c r="F377" s="30">
        <v>17.7</v>
      </c>
      <c r="I377" s="30">
        <v>23</v>
      </c>
      <c r="J377" s="30">
        <v>-169</v>
      </c>
    </row>
    <row r="378" spans="1:10">
      <c r="A378" s="29">
        <v>14010204</v>
      </c>
      <c r="B378" s="32">
        <v>5296</v>
      </c>
      <c r="C378" s="30">
        <v>517</v>
      </c>
      <c r="D378" s="30">
        <v>46</v>
      </c>
      <c r="E378" s="30">
        <v>18.8</v>
      </c>
      <c r="F378" s="30">
        <v>18</v>
      </c>
      <c r="I378" s="30">
        <v>-76</v>
      </c>
      <c r="J378" s="30">
        <v>-297</v>
      </c>
    </row>
    <row r="379" spans="1:10">
      <c r="A379" s="29">
        <v>14010205</v>
      </c>
      <c r="B379" s="32">
        <v>5490</v>
      </c>
      <c r="C379" s="30">
        <v>699</v>
      </c>
      <c r="D379" s="30">
        <v>41</v>
      </c>
      <c r="E379" s="30">
        <v>20.8</v>
      </c>
      <c r="F379" s="30">
        <v>18.3</v>
      </c>
      <c r="I379" s="30">
        <v>-62</v>
      </c>
      <c r="J379" s="30">
        <v>43</v>
      </c>
    </row>
    <row r="380" spans="1:10">
      <c r="A380" s="29">
        <v>14010206</v>
      </c>
      <c r="B380" s="32">
        <v>6775</v>
      </c>
      <c r="C380" s="30">
        <v>902</v>
      </c>
      <c r="D380" s="30">
        <v>34</v>
      </c>
      <c r="E380" s="30">
        <v>21.9</v>
      </c>
      <c r="F380" s="30">
        <v>18.5</v>
      </c>
      <c r="I380" s="30">
        <v>-97</v>
      </c>
      <c r="J380" s="30">
        <v>150</v>
      </c>
    </row>
    <row r="381" spans="1:10">
      <c r="A381" s="29">
        <v>14010207</v>
      </c>
      <c r="B381" s="32">
        <v>6288</v>
      </c>
      <c r="C381" s="30">
        <v>533</v>
      </c>
      <c r="D381" s="30">
        <v>16</v>
      </c>
      <c r="E381" s="30">
        <v>19.399999999999999</v>
      </c>
      <c r="F381" s="30">
        <v>14.8</v>
      </c>
      <c r="I381" s="30">
        <v>84</v>
      </c>
      <c r="J381" s="30">
        <v>-261</v>
      </c>
    </row>
    <row r="382" spans="1:10">
      <c r="A382" s="29">
        <v>14010210</v>
      </c>
      <c r="B382" s="32">
        <v>6021</v>
      </c>
      <c r="C382" s="30">
        <v>668</v>
      </c>
      <c r="D382" s="30">
        <v>31</v>
      </c>
      <c r="E382" s="30">
        <v>21.2</v>
      </c>
      <c r="F382" s="30">
        <v>17.100000000000001</v>
      </c>
      <c r="I382" s="30">
        <v>-194</v>
      </c>
      <c r="J382" s="30">
        <v>-30</v>
      </c>
    </row>
    <row r="383" spans="1:10">
      <c r="A383" s="29">
        <v>14010211</v>
      </c>
      <c r="B383" s="32">
        <v>6285</v>
      </c>
      <c r="C383" s="30">
        <v>792</v>
      </c>
      <c r="D383" s="30">
        <v>59</v>
      </c>
      <c r="E383" s="30">
        <v>23.1</v>
      </c>
      <c r="F383" s="30">
        <v>18.5</v>
      </c>
      <c r="I383" s="30">
        <v>25</v>
      </c>
      <c r="J383" s="30">
        <v>-19</v>
      </c>
    </row>
    <row r="384" spans="1:10">
      <c r="A384" s="29">
        <v>14010212</v>
      </c>
      <c r="B384" s="32">
        <v>5439</v>
      </c>
      <c r="C384" s="30">
        <v>1189</v>
      </c>
      <c r="D384" s="30">
        <v>85</v>
      </c>
      <c r="E384" s="30">
        <v>18.399999999999999</v>
      </c>
      <c r="F384" s="30">
        <v>16.5</v>
      </c>
      <c r="I384" s="30">
        <v>-22</v>
      </c>
      <c r="J384" s="30">
        <v>23</v>
      </c>
    </row>
    <row r="385" spans="1:10">
      <c r="A385" s="29">
        <v>14010217</v>
      </c>
      <c r="B385" s="32">
        <v>7043</v>
      </c>
      <c r="C385" s="30">
        <v>1379</v>
      </c>
      <c r="D385" s="30">
        <v>39</v>
      </c>
      <c r="E385" s="30">
        <v>21.3</v>
      </c>
      <c r="F385" s="30">
        <v>17.5</v>
      </c>
      <c r="I385" s="30">
        <v>-297</v>
      </c>
      <c r="J385" s="30">
        <v>94</v>
      </c>
    </row>
    <row r="386" spans="1:10">
      <c r="A386" s="29">
        <v>14010218</v>
      </c>
      <c r="B386" s="32">
        <v>6736</v>
      </c>
      <c r="C386" s="30">
        <v>1329</v>
      </c>
      <c r="D386" s="30">
        <v>55</v>
      </c>
      <c r="E386" s="30">
        <v>22.9</v>
      </c>
      <c r="F386" s="30">
        <v>17.399999999999999</v>
      </c>
      <c r="I386" s="30">
        <v>-189</v>
      </c>
      <c r="J386" s="30">
        <v>-50</v>
      </c>
    </row>
    <row r="387" spans="1:10">
      <c r="A387" s="29">
        <v>14010219</v>
      </c>
      <c r="B387" s="32">
        <v>6912</v>
      </c>
      <c r="C387" s="30">
        <v>899</v>
      </c>
      <c r="D387" s="30">
        <v>125</v>
      </c>
      <c r="E387" s="30">
        <v>20</v>
      </c>
      <c r="F387" s="30">
        <v>18.5</v>
      </c>
      <c r="I387" s="30">
        <v>-78</v>
      </c>
      <c r="J387" s="30">
        <v>-456</v>
      </c>
    </row>
    <row r="388" spans="1:10">
      <c r="A388" s="29">
        <v>14010220</v>
      </c>
      <c r="B388" s="32">
        <v>5614</v>
      </c>
      <c r="C388" s="30">
        <v>910</v>
      </c>
      <c r="D388" s="30">
        <v>52</v>
      </c>
      <c r="E388" s="30">
        <v>20.7</v>
      </c>
      <c r="F388" s="30">
        <v>17.600000000000001</v>
      </c>
      <c r="I388" s="30">
        <v>-23</v>
      </c>
      <c r="J388" s="30">
        <v>-87</v>
      </c>
    </row>
    <row r="389" spans="1:10">
      <c r="A389" s="29">
        <v>14010221</v>
      </c>
      <c r="B389" s="32">
        <v>6611</v>
      </c>
      <c r="C389" s="30">
        <v>1451</v>
      </c>
      <c r="D389" s="30">
        <v>15</v>
      </c>
      <c r="E389" s="31">
        <v>28.595516351118761</v>
      </c>
      <c r="F389" s="31">
        <v>17.643798623063688</v>
      </c>
      <c r="I389" s="30">
        <v>-121</v>
      </c>
      <c r="J389" s="30">
        <v>204</v>
      </c>
    </row>
    <row r="390" spans="1:10">
      <c r="A390" s="29">
        <v>14010224</v>
      </c>
      <c r="B390" s="32">
        <v>7973</v>
      </c>
      <c r="C390" s="30">
        <v>1294</v>
      </c>
      <c r="D390" s="30">
        <v>410</v>
      </c>
      <c r="E390" s="30">
        <v>29.5</v>
      </c>
      <c r="F390" s="30">
        <v>18.8</v>
      </c>
      <c r="I390" s="30">
        <v>-482</v>
      </c>
      <c r="J390" s="30">
        <v>129</v>
      </c>
    </row>
    <row r="391" spans="1:10">
      <c r="A391" s="29">
        <v>14010225</v>
      </c>
      <c r="B391" s="32">
        <v>8634</v>
      </c>
      <c r="C391" s="30">
        <v>579</v>
      </c>
      <c r="D391" s="30">
        <v>94</v>
      </c>
      <c r="E391" s="30">
        <v>21.8</v>
      </c>
      <c r="F391" s="30">
        <v>19.100000000000001</v>
      </c>
      <c r="I391" s="30">
        <v>-141</v>
      </c>
      <c r="J391" s="30">
        <v>-326</v>
      </c>
    </row>
    <row r="392" spans="1:10">
      <c r="A392" s="29">
        <v>14010226</v>
      </c>
      <c r="B392" s="32">
        <v>7767</v>
      </c>
      <c r="C392" s="30">
        <v>925</v>
      </c>
      <c r="D392" s="30">
        <v>129</v>
      </c>
      <c r="E392" s="30">
        <v>23.7</v>
      </c>
      <c r="F392" s="30">
        <v>16.3</v>
      </c>
      <c r="I392" s="30">
        <v>-78</v>
      </c>
      <c r="J392" s="30">
        <v>165</v>
      </c>
    </row>
    <row r="393" spans="1:10">
      <c r="A393" s="29">
        <v>14010227</v>
      </c>
      <c r="B393" s="32">
        <v>8155</v>
      </c>
      <c r="C393" s="30">
        <v>464</v>
      </c>
      <c r="D393" s="30">
        <v>197</v>
      </c>
      <c r="E393" s="30">
        <v>22.5</v>
      </c>
      <c r="F393" s="30">
        <v>19.600000000000001</v>
      </c>
      <c r="I393" s="30">
        <v>-162</v>
      </c>
      <c r="J393" s="30">
        <v>-238</v>
      </c>
    </row>
    <row r="394" spans="1:10">
      <c r="A394" s="29">
        <v>14010228</v>
      </c>
      <c r="B394" s="32">
        <v>6222</v>
      </c>
      <c r="C394" s="30">
        <v>326</v>
      </c>
      <c r="D394" s="30">
        <v>219</v>
      </c>
      <c r="E394" s="30">
        <v>18</v>
      </c>
      <c r="F394" s="30">
        <v>17</v>
      </c>
      <c r="I394" s="30">
        <v>165</v>
      </c>
      <c r="J394" s="30">
        <v>-360</v>
      </c>
    </row>
    <row r="395" spans="1:10">
      <c r="A395" s="29">
        <v>14010231</v>
      </c>
      <c r="B395" s="32">
        <v>6067</v>
      </c>
      <c r="C395" s="30">
        <v>578</v>
      </c>
      <c r="D395" s="30">
        <v>248</v>
      </c>
      <c r="E395" s="30">
        <v>18.5</v>
      </c>
      <c r="F395" s="30">
        <v>21</v>
      </c>
      <c r="I395" s="30">
        <v>-98</v>
      </c>
      <c r="J395" s="30">
        <v>-476</v>
      </c>
    </row>
    <row r="396" spans="1:10">
      <c r="A396" s="29">
        <v>14010301</v>
      </c>
      <c r="B396" s="32">
        <v>5469</v>
      </c>
      <c r="C396" s="30">
        <v>687</v>
      </c>
      <c r="D396" s="30">
        <v>205</v>
      </c>
      <c r="E396" s="30">
        <v>18.100000000000001</v>
      </c>
      <c r="F396" s="30">
        <v>22.8</v>
      </c>
      <c r="I396" s="30">
        <v>96</v>
      </c>
      <c r="J396" s="30">
        <v>-212</v>
      </c>
    </row>
    <row r="397" spans="1:10">
      <c r="A397" s="29">
        <v>14010302</v>
      </c>
      <c r="B397" s="32">
        <v>7535</v>
      </c>
      <c r="C397" s="30">
        <v>533</v>
      </c>
      <c r="D397" s="30">
        <v>550</v>
      </c>
      <c r="E397" s="30">
        <v>18.600000000000001</v>
      </c>
      <c r="F397" s="30">
        <v>23.6</v>
      </c>
      <c r="I397" s="30">
        <v>216</v>
      </c>
      <c r="J397" s="30">
        <v>-1293</v>
      </c>
    </row>
    <row r="398" spans="1:10">
      <c r="A398" s="29">
        <v>14010303</v>
      </c>
      <c r="B398" s="32">
        <v>5296</v>
      </c>
      <c r="C398" s="30">
        <v>822</v>
      </c>
      <c r="D398" s="30">
        <v>180</v>
      </c>
      <c r="E398" s="30">
        <v>18.3</v>
      </c>
      <c r="F398" s="30">
        <v>20.2</v>
      </c>
      <c r="I398" s="30">
        <v>190</v>
      </c>
      <c r="J398" s="30">
        <v>-498</v>
      </c>
    </row>
    <row r="399" spans="1:10">
      <c r="A399" s="29">
        <v>14010304</v>
      </c>
      <c r="B399" s="32">
        <v>5987</v>
      </c>
      <c r="C399" s="30">
        <v>1310</v>
      </c>
      <c r="D399" s="30">
        <v>105</v>
      </c>
      <c r="E399" s="30">
        <v>23.6</v>
      </c>
      <c r="F399" s="30">
        <v>18.100000000000001</v>
      </c>
      <c r="I399" s="30">
        <v>188</v>
      </c>
      <c r="J399" s="30">
        <v>155</v>
      </c>
    </row>
    <row r="400" spans="1:10">
      <c r="A400" s="29">
        <v>14010307</v>
      </c>
      <c r="B400" s="32">
        <v>5709</v>
      </c>
      <c r="C400" s="30">
        <v>742</v>
      </c>
      <c r="D400" s="30">
        <v>456</v>
      </c>
      <c r="E400" s="30">
        <v>17.8</v>
      </c>
      <c r="F400" s="30">
        <v>20.3</v>
      </c>
      <c r="I400" s="30">
        <v>-35</v>
      </c>
      <c r="J400" s="30">
        <v>-542</v>
      </c>
    </row>
    <row r="401" spans="1:10">
      <c r="A401" s="29">
        <v>14010308</v>
      </c>
      <c r="B401" s="32">
        <v>5298</v>
      </c>
      <c r="C401" s="30">
        <v>669</v>
      </c>
      <c r="D401" s="30">
        <v>371</v>
      </c>
      <c r="E401" s="30">
        <v>16.5</v>
      </c>
      <c r="F401" s="30">
        <v>21.1</v>
      </c>
      <c r="I401" s="30">
        <v>45</v>
      </c>
      <c r="J401" s="30">
        <v>-700</v>
      </c>
    </row>
    <row r="402" spans="1:10">
      <c r="A402" s="29">
        <v>14010309</v>
      </c>
      <c r="B402" s="32">
        <v>4918</v>
      </c>
      <c r="C402" s="30">
        <v>789</v>
      </c>
      <c r="D402" s="30">
        <v>203</v>
      </c>
      <c r="E402" s="30">
        <v>16.2</v>
      </c>
      <c r="F402" s="30">
        <v>17.399999999999999</v>
      </c>
      <c r="I402" s="30">
        <v>20</v>
      </c>
      <c r="J402" s="30">
        <v>-318</v>
      </c>
    </row>
    <row r="403" spans="1:10">
      <c r="A403" s="29">
        <v>14010310</v>
      </c>
      <c r="B403" s="32">
        <v>4367</v>
      </c>
      <c r="C403" s="30">
        <v>628</v>
      </c>
      <c r="D403" s="30">
        <v>205</v>
      </c>
      <c r="E403" s="30">
        <v>17.5</v>
      </c>
      <c r="F403" s="30">
        <v>18.8</v>
      </c>
      <c r="I403" s="30">
        <v>-15</v>
      </c>
      <c r="J403" s="30">
        <v>-18</v>
      </c>
    </row>
    <row r="404" spans="1:10">
      <c r="A404" s="29">
        <v>14010311</v>
      </c>
      <c r="B404" s="32">
        <v>4115</v>
      </c>
      <c r="C404" s="30">
        <v>585</v>
      </c>
      <c r="D404" s="30">
        <v>178</v>
      </c>
      <c r="E404" s="30">
        <v>16</v>
      </c>
      <c r="F404" s="30">
        <v>17.8</v>
      </c>
      <c r="I404" s="30">
        <v>204</v>
      </c>
      <c r="J404" s="30">
        <v>-233</v>
      </c>
    </row>
    <row r="405" spans="1:10">
      <c r="A405" s="29">
        <v>14010316</v>
      </c>
      <c r="B405" s="32">
        <v>5022</v>
      </c>
      <c r="C405" s="30">
        <v>266</v>
      </c>
      <c r="D405" s="30">
        <v>686</v>
      </c>
      <c r="E405" s="30">
        <v>15.3</v>
      </c>
      <c r="F405" s="30">
        <v>21.6</v>
      </c>
      <c r="I405" s="30">
        <v>-185</v>
      </c>
      <c r="J405" s="30">
        <v>-1005</v>
      </c>
    </row>
    <row r="406" spans="1:10">
      <c r="A406" s="29">
        <v>14010317</v>
      </c>
      <c r="B406" s="32">
        <v>3906</v>
      </c>
      <c r="C406" s="30">
        <v>370</v>
      </c>
      <c r="D406" s="30">
        <v>255</v>
      </c>
      <c r="E406" s="30">
        <v>16.600000000000001</v>
      </c>
      <c r="F406" s="30">
        <v>18.100000000000001</v>
      </c>
      <c r="I406" s="30">
        <v>122</v>
      </c>
      <c r="J406" s="30">
        <v>-478</v>
      </c>
    </row>
    <row r="407" spans="1:10">
      <c r="A407" s="29">
        <v>14010318</v>
      </c>
      <c r="B407" s="32">
        <v>3339</v>
      </c>
      <c r="C407" s="30">
        <v>618</v>
      </c>
      <c r="D407" s="30">
        <v>182</v>
      </c>
      <c r="E407" s="30">
        <v>16</v>
      </c>
      <c r="F407" s="30">
        <v>16.399999999999999</v>
      </c>
      <c r="I407" s="30">
        <v>184</v>
      </c>
      <c r="J407" s="30">
        <v>-288</v>
      </c>
    </row>
    <row r="408" spans="1:10">
      <c r="A408" s="29">
        <v>14010321</v>
      </c>
      <c r="B408" s="32">
        <v>3633</v>
      </c>
      <c r="C408" s="30">
        <v>552</v>
      </c>
      <c r="D408" s="30">
        <v>216</v>
      </c>
      <c r="E408" s="30">
        <v>16.600000000000001</v>
      </c>
      <c r="F408" s="30">
        <v>18</v>
      </c>
      <c r="I408" s="30">
        <v>-155</v>
      </c>
      <c r="J408" s="30">
        <v>-405</v>
      </c>
    </row>
    <row r="409" spans="1:10">
      <c r="A409" s="29">
        <v>14010322</v>
      </c>
      <c r="B409" s="32">
        <v>4480</v>
      </c>
      <c r="C409" s="30">
        <v>299</v>
      </c>
      <c r="D409" s="30">
        <v>155</v>
      </c>
      <c r="E409" s="30">
        <v>17.399999999999999</v>
      </c>
      <c r="F409" s="30">
        <v>18</v>
      </c>
      <c r="I409" s="30">
        <v>-269</v>
      </c>
      <c r="J409" s="30">
        <v>-32</v>
      </c>
    </row>
    <row r="410" spans="1:10">
      <c r="A410" s="29">
        <v>14010323</v>
      </c>
      <c r="B410" s="32">
        <v>5732</v>
      </c>
      <c r="C410" s="30">
        <v>516</v>
      </c>
      <c r="D410" s="30">
        <v>148</v>
      </c>
      <c r="E410" s="30">
        <v>21.1</v>
      </c>
      <c r="F410" s="30">
        <v>19.7</v>
      </c>
      <c r="I410" s="30">
        <v>-383</v>
      </c>
      <c r="J410" s="30">
        <v>373</v>
      </c>
    </row>
    <row r="411" spans="1:10">
      <c r="A411" s="29">
        <v>14010324</v>
      </c>
      <c r="B411" s="32">
        <v>4918</v>
      </c>
      <c r="C411" s="30">
        <v>358</v>
      </c>
      <c r="D411" s="30">
        <v>192</v>
      </c>
      <c r="E411" s="30">
        <v>19.3</v>
      </c>
      <c r="F411" s="30">
        <v>17.8</v>
      </c>
      <c r="I411" s="30">
        <v>-65</v>
      </c>
      <c r="J411" s="30">
        <v>-300</v>
      </c>
    </row>
    <row r="412" spans="1:10">
      <c r="A412" s="29">
        <v>14010325</v>
      </c>
      <c r="B412" s="32">
        <v>3220</v>
      </c>
      <c r="C412" s="30">
        <v>324</v>
      </c>
      <c r="D412" s="30">
        <v>158</v>
      </c>
      <c r="E412" s="30">
        <v>16.3</v>
      </c>
      <c r="F412" s="30">
        <v>17.2</v>
      </c>
      <c r="I412" s="30">
        <v>235</v>
      </c>
      <c r="J412" s="30">
        <v>-344</v>
      </c>
    </row>
    <row r="413" spans="1:10">
      <c r="A413" s="29">
        <v>14010328</v>
      </c>
      <c r="B413" s="32">
        <v>4073</v>
      </c>
      <c r="C413" s="30">
        <v>250</v>
      </c>
      <c r="D413" s="30">
        <v>464</v>
      </c>
      <c r="E413" s="30">
        <v>16.2</v>
      </c>
      <c r="F413" s="30">
        <v>18.399999999999999</v>
      </c>
      <c r="I413" s="30">
        <v>-210</v>
      </c>
      <c r="J413" s="30">
        <v>-747</v>
      </c>
    </row>
    <row r="414" spans="1:10">
      <c r="A414" s="29">
        <v>14010329</v>
      </c>
      <c r="B414" s="32">
        <v>4297</v>
      </c>
      <c r="C414" s="30">
        <v>360</v>
      </c>
      <c r="D414" s="30">
        <v>463</v>
      </c>
      <c r="E414" s="30">
        <v>16.7</v>
      </c>
      <c r="F414" s="30">
        <v>16.8</v>
      </c>
      <c r="I414" s="30">
        <v>37</v>
      </c>
      <c r="J414" s="30">
        <v>-478</v>
      </c>
    </row>
    <row r="415" spans="1:10">
      <c r="A415" s="29">
        <v>14010330</v>
      </c>
      <c r="B415" s="32">
        <v>4549</v>
      </c>
      <c r="C415" s="30">
        <v>405</v>
      </c>
      <c r="D415" s="30">
        <v>217</v>
      </c>
      <c r="E415" s="30">
        <v>19.399999999999999</v>
      </c>
      <c r="F415" s="30">
        <v>18.3</v>
      </c>
      <c r="I415" s="30">
        <v>-45</v>
      </c>
      <c r="J415" s="30">
        <v>-292</v>
      </c>
    </row>
    <row r="416" spans="1:10">
      <c r="A416" s="29">
        <v>14010331</v>
      </c>
      <c r="B416" s="32">
        <v>3700</v>
      </c>
      <c r="C416" s="30">
        <v>304</v>
      </c>
      <c r="D416" s="30">
        <v>206</v>
      </c>
      <c r="E416" s="30">
        <v>14.6</v>
      </c>
      <c r="F416" s="30">
        <v>18</v>
      </c>
      <c r="I416" s="30">
        <v>10</v>
      </c>
      <c r="J416" s="30">
        <v>-467</v>
      </c>
    </row>
    <row r="417" spans="1:10">
      <c r="A417" s="29">
        <v>14010401</v>
      </c>
      <c r="B417" s="32">
        <v>3948</v>
      </c>
      <c r="C417" s="30">
        <v>384</v>
      </c>
      <c r="D417" s="30">
        <v>181</v>
      </c>
      <c r="E417" s="30">
        <v>15.3</v>
      </c>
      <c r="F417" s="30">
        <v>18</v>
      </c>
      <c r="I417" s="30">
        <v>213</v>
      </c>
      <c r="J417" s="30">
        <v>-384</v>
      </c>
    </row>
    <row r="418" spans="1:10">
      <c r="A418" s="29">
        <v>14010404</v>
      </c>
      <c r="B418" s="32">
        <v>4261</v>
      </c>
      <c r="C418" s="30">
        <v>385</v>
      </c>
      <c r="D418" s="30">
        <v>194</v>
      </c>
      <c r="E418" s="30">
        <v>17.7</v>
      </c>
      <c r="F418" s="30">
        <v>20.2</v>
      </c>
      <c r="I418" s="30">
        <v>-33</v>
      </c>
      <c r="J418" s="30">
        <v>-305</v>
      </c>
    </row>
    <row r="419" spans="1:10">
      <c r="A419" s="29">
        <v>14010405</v>
      </c>
      <c r="B419" s="32">
        <v>3764</v>
      </c>
      <c r="C419" s="30">
        <v>270</v>
      </c>
      <c r="D419" s="30">
        <v>228</v>
      </c>
      <c r="E419" s="30">
        <v>15.3</v>
      </c>
      <c r="F419" s="30">
        <v>19.600000000000001</v>
      </c>
      <c r="I419" s="30">
        <v>199</v>
      </c>
      <c r="J419" s="30">
        <v>-576</v>
      </c>
    </row>
    <row r="420" spans="1:10">
      <c r="A420" s="29">
        <v>14010406</v>
      </c>
      <c r="B420" s="32">
        <v>3909</v>
      </c>
      <c r="C420" s="30">
        <v>282</v>
      </c>
      <c r="D420" s="30">
        <v>170</v>
      </c>
      <c r="E420" s="30">
        <v>15.83</v>
      </c>
      <c r="F420" s="30">
        <v>17.66</v>
      </c>
      <c r="I420" s="30">
        <v>100</v>
      </c>
      <c r="J420" s="30">
        <v>-392</v>
      </c>
    </row>
    <row r="421" spans="1:10">
      <c r="A421" s="29">
        <v>14010407</v>
      </c>
      <c r="B421" s="32">
        <v>3640</v>
      </c>
      <c r="C421" s="30">
        <v>219</v>
      </c>
      <c r="D421" s="30">
        <v>101</v>
      </c>
      <c r="E421" s="30">
        <v>16.399999999999999</v>
      </c>
      <c r="F421" s="30">
        <v>17.7</v>
      </c>
      <c r="I421" s="30">
        <v>82</v>
      </c>
      <c r="J421" s="30">
        <v>-294</v>
      </c>
    </row>
    <row r="422" spans="1:10">
      <c r="A422" s="29">
        <v>14010408</v>
      </c>
      <c r="B422" s="32">
        <v>3601</v>
      </c>
      <c r="C422" s="30">
        <v>315</v>
      </c>
      <c r="D422" s="30">
        <v>129</v>
      </c>
      <c r="E422" s="30">
        <v>14.9</v>
      </c>
      <c r="F422" s="30">
        <v>17.399999999999999</v>
      </c>
      <c r="I422" s="30">
        <v>267</v>
      </c>
      <c r="J422" s="30">
        <v>-458</v>
      </c>
    </row>
    <row r="423" spans="1:10">
      <c r="A423" s="29">
        <v>14010411</v>
      </c>
      <c r="B423" s="32">
        <v>3459</v>
      </c>
      <c r="C423" s="30">
        <v>235</v>
      </c>
      <c r="D423" s="30">
        <v>211</v>
      </c>
      <c r="E423" s="30">
        <v>14.1</v>
      </c>
      <c r="F423" s="30">
        <v>17</v>
      </c>
      <c r="I423" s="30">
        <v>-69</v>
      </c>
      <c r="J423" s="30">
        <v>-630</v>
      </c>
    </row>
    <row r="424" spans="1:10">
      <c r="A424" s="29">
        <v>14010413</v>
      </c>
      <c r="B424" s="32">
        <v>3223</v>
      </c>
      <c r="C424" s="30">
        <v>314</v>
      </c>
      <c r="D424" s="30">
        <v>104</v>
      </c>
      <c r="E424" s="30">
        <v>17.100000000000001</v>
      </c>
      <c r="F424" s="30">
        <v>18.899999999999999</v>
      </c>
      <c r="I424" s="30">
        <v>-1</v>
      </c>
      <c r="J424" s="30">
        <v>-285</v>
      </c>
    </row>
    <row r="425" spans="1:10">
      <c r="A425" s="29">
        <v>14010414</v>
      </c>
      <c r="B425" s="32">
        <v>3708</v>
      </c>
      <c r="C425" s="30">
        <v>375</v>
      </c>
      <c r="D425" s="30">
        <v>148</v>
      </c>
      <c r="E425" s="30">
        <v>16.8</v>
      </c>
      <c r="F425" s="30">
        <v>17.2</v>
      </c>
      <c r="I425" s="30">
        <v>4</v>
      </c>
      <c r="J425" s="30">
        <v>-264</v>
      </c>
    </row>
    <row r="426" spans="1:10">
      <c r="A426" s="29">
        <v>14010415</v>
      </c>
      <c r="B426" s="32">
        <v>3343</v>
      </c>
      <c r="C426" s="30">
        <v>159</v>
      </c>
      <c r="D426" s="30">
        <v>238</v>
      </c>
      <c r="E426" s="30">
        <v>16</v>
      </c>
      <c r="F426" s="30">
        <v>19.100000000000001</v>
      </c>
      <c r="I426" s="30">
        <v>150</v>
      </c>
      <c r="J426" s="30">
        <v>-393</v>
      </c>
    </row>
    <row r="427" spans="1:10">
      <c r="A427" s="29">
        <v>14010418</v>
      </c>
      <c r="B427" s="32">
        <v>2923</v>
      </c>
      <c r="C427" s="30">
        <v>134</v>
      </c>
      <c r="D427" s="30">
        <v>174</v>
      </c>
      <c r="E427" s="30">
        <v>14.5</v>
      </c>
      <c r="F427" s="30">
        <v>18.5</v>
      </c>
      <c r="I427" s="30">
        <v>109</v>
      </c>
      <c r="J427" s="30">
        <v>-381</v>
      </c>
    </row>
    <row r="428" spans="1:10">
      <c r="A428" s="29">
        <v>14010420</v>
      </c>
      <c r="B428" s="32">
        <v>3448</v>
      </c>
      <c r="C428" s="30">
        <v>82</v>
      </c>
      <c r="D428" s="30">
        <v>347</v>
      </c>
      <c r="E428" s="30">
        <v>14.9</v>
      </c>
      <c r="F428" s="30">
        <v>19.5</v>
      </c>
      <c r="I428" s="30">
        <v>73</v>
      </c>
      <c r="J428" s="30">
        <v>-808</v>
      </c>
    </row>
    <row r="429" spans="1:10">
      <c r="A429" s="29">
        <v>14010421</v>
      </c>
      <c r="B429" s="32">
        <v>2859</v>
      </c>
      <c r="C429" s="30">
        <v>131</v>
      </c>
      <c r="D429" s="30">
        <v>213</v>
      </c>
      <c r="E429" s="30">
        <v>15.3</v>
      </c>
      <c r="F429" s="30">
        <v>19</v>
      </c>
      <c r="I429" s="30">
        <v>187</v>
      </c>
      <c r="J429" s="30">
        <v>-455</v>
      </c>
    </row>
    <row r="430" spans="1:10">
      <c r="A430" s="29">
        <v>14010422</v>
      </c>
      <c r="B430" s="32">
        <v>2761</v>
      </c>
      <c r="C430" s="30">
        <v>220</v>
      </c>
      <c r="D430" s="30">
        <v>113</v>
      </c>
      <c r="E430" s="30">
        <v>16.100000000000001</v>
      </c>
      <c r="F430" s="30">
        <v>16.399999999999999</v>
      </c>
      <c r="I430" s="30">
        <v>241</v>
      </c>
      <c r="J430" s="30">
        <v>-230</v>
      </c>
    </row>
    <row r="431" spans="1:10">
      <c r="A431" s="29">
        <v>14010425</v>
      </c>
      <c r="B431" s="32">
        <v>3006</v>
      </c>
      <c r="C431" s="30">
        <v>334</v>
      </c>
      <c r="D431" s="30">
        <v>145</v>
      </c>
      <c r="E431" s="30">
        <v>16.5</v>
      </c>
      <c r="F431" s="30">
        <v>15.9</v>
      </c>
      <c r="I431" s="30">
        <v>-78</v>
      </c>
      <c r="J431" s="30">
        <v>-318</v>
      </c>
    </row>
    <row r="432" spans="1:10">
      <c r="A432" s="29">
        <v>14010426</v>
      </c>
      <c r="B432" s="32">
        <v>2802</v>
      </c>
      <c r="C432" s="30">
        <v>127</v>
      </c>
      <c r="D432" s="30">
        <v>179</v>
      </c>
      <c r="E432" s="30">
        <v>14.3</v>
      </c>
      <c r="F432" s="30">
        <v>16.5</v>
      </c>
      <c r="I432" s="30">
        <v>75</v>
      </c>
      <c r="J432" s="30">
        <v>-527</v>
      </c>
    </row>
    <row r="433" spans="1:10">
      <c r="A433" s="29">
        <v>14010428</v>
      </c>
      <c r="B433" s="32">
        <v>2091</v>
      </c>
      <c r="C433" s="30">
        <v>136</v>
      </c>
      <c r="D433" s="30">
        <v>152</v>
      </c>
      <c r="E433" s="30">
        <v>13.9</v>
      </c>
      <c r="F433" s="30">
        <v>16.100000000000001</v>
      </c>
      <c r="I433" s="30">
        <v>-30</v>
      </c>
      <c r="J433" s="30">
        <v>-303</v>
      </c>
    </row>
    <row r="434" spans="1:10">
      <c r="A434" s="29">
        <v>14010429</v>
      </c>
      <c r="B434" s="32">
        <v>1667</v>
      </c>
      <c r="C434" s="30">
        <v>146</v>
      </c>
      <c r="D434" s="30">
        <v>80</v>
      </c>
      <c r="E434" s="30">
        <v>15.5</v>
      </c>
      <c r="F434" s="30">
        <v>13.9</v>
      </c>
      <c r="I434" s="30">
        <v>196</v>
      </c>
      <c r="J434" s="30">
        <v>-55</v>
      </c>
    </row>
    <row r="435" spans="1:10">
      <c r="A435" s="29">
        <v>14010501</v>
      </c>
      <c r="B435" s="32">
        <v>2676</v>
      </c>
      <c r="C435" s="30">
        <v>174</v>
      </c>
      <c r="D435" s="30">
        <v>132</v>
      </c>
      <c r="E435" s="30">
        <v>15.3</v>
      </c>
      <c r="F435" s="30">
        <v>15.9</v>
      </c>
      <c r="I435" s="30">
        <v>-213</v>
      </c>
      <c r="J435" s="30">
        <v>-46</v>
      </c>
    </row>
    <row r="436" spans="1:10">
      <c r="A436" s="29">
        <v>14010502</v>
      </c>
      <c r="B436" s="32">
        <v>2909</v>
      </c>
      <c r="C436" s="30">
        <v>36</v>
      </c>
      <c r="D436" s="30">
        <v>217</v>
      </c>
      <c r="E436" s="30">
        <v>12.3</v>
      </c>
      <c r="F436" s="30">
        <v>18.3</v>
      </c>
      <c r="I436" s="30">
        <v>93</v>
      </c>
      <c r="J436" s="30">
        <v>-394</v>
      </c>
    </row>
    <row r="437" spans="1:10">
      <c r="A437" s="29">
        <v>14010503</v>
      </c>
      <c r="B437" s="32">
        <v>2618</v>
      </c>
      <c r="C437" s="30">
        <v>37</v>
      </c>
      <c r="D437" s="30">
        <v>588</v>
      </c>
      <c r="E437" s="30">
        <v>12.4</v>
      </c>
      <c r="F437" s="30">
        <v>20.399999999999999</v>
      </c>
      <c r="I437" s="30">
        <v>56</v>
      </c>
      <c r="J437" s="30">
        <v>-637</v>
      </c>
    </row>
    <row r="438" spans="1:10">
      <c r="A438" s="29">
        <v>14010504</v>
      </c>
      <c r="B438" s="32">
        <v>2479</v>
      </c>
      <c r="C438" s="30">
        <v>124</v>
      </c>
      <c r="D438" s="30">
        <v>208</v>
      </c>
      <c r="E438" s="30">
        <v>12.8</v>
      </c>
      <c r="F438" s="30">
        <v>17.600000000000001</v>
      </c>
      <c r="I438" s="30">
        <v>190</v>
      </c>
      <c r="J438" s="30">
        <v>-377</v>
      </c>
    </row>
    <row r="439" spans="1:10">
      <c r="A439" s="29">
        <v>14010505</v>
      </c>
      <c r="B439" s="32">
        <v>2027</v>
      </c>
      <c r="C439" s="30">
        <v>141</v>
      </c>
      <c r="D439" s="30">
        <v>176</v>
      </c>
      <c r="E439" s="30">
        <v>12.6</v>
      </c>
      <c r="F439" s="30">
        <v>14.9</v>
      </c>
      <c r="I439" s="30">
        <v>298</v>
      </c>
      <c r="J439" s="30">
        <v>125</v>
      </c>
    </row>
    <row r="440" spans="1:10">
      <c r="A440" s="29">
        <v>14010508</v>
      </c>
      <c r="B440" s="32">
        <v>2340</v>
      </c>
      <c r="C440" s="30">
        <v>120</v>
      </c>
      <c r="D440" s="30">
        <v>243</v>
      </c>
      <c r="E440" s="30">
        <v>12.9</v>
      </c>
      <c r="F440" s="30">
        <v>17.3</v>
      </c>
      <c r="I440" s="30">
        <v>-131</v>
      </c>
      <c r="J440" s="30">
        <v>-317</v>
      </c>
    </row>
    <row r="441" spans="1:10">
      <c r="A441" s="29">
        <v>14010509</v>
      </c>
      <c r="B441" s="32">
        <v>2805</v>
      </c>
      <c r="C441" s="30">
        <v>125</v>
      </c>
      <c r="D441" s="30">
        <v>317</v>
      </c>
      <c r="E441" s="30">
        <v>13.3</v>
      </c>
      <c r="F441" s="30">
        <v>20.8</v>
      </c>
      <c r="I441" s="30">
        <v>37</v>
      </c>
      <c r="J441" s="30">
        <v>-563</v>
      </c>
    </row>
    <row r="442" spans="1:10">
      <c r="A442" s="29">
        <v>14010510</v>
      </c>
      <c r="B442" s="32">
        <v>1648</v>
      </c>
      <c r="C442" s="30">
        <v>161</v>
      </c>
      <c r="D442" s="30">
        <v>226</v>
      </c>
      <c r="E442" s="30">
        <v>13</v>
      </c>
      <c r="F442" s="30">
        <v>15.4</v>
      </c>
      <c r="I442" s="30">
        <v>164</v>
      </c>
      <c r="J442" s="30">
        <v>-294</v>
      </c>
    </row>
    <row r="443" spans="1:10">
      <c r="A443" s="29">
        <v>14010511</v>
      </c>
      <c r="B443" s="32">
        <v>1982</v>
      </c>
      <c r="C443" s="30">
        <v>149</v>
      </c>
      <c r="D443" s="30">
        <v>225</v>
      </c>
      <c r="E443" s="30">
        <v>12.6</v>
      </c>
      <c r="F443" s="30">
        <v>15.4</v>
      </c>
      <c r="I443" s="30">
        <v>153</v>
      </c>
      <c r="J443" s="30">
        <v>-210</v>
      </c>
    </row>
    <row r="444" spans="1:10">
      <c r="A444" s="29">
        <v>14010512</v>
      </c>
      <c r="B444" s="32">
        <v>2209</v>
      </c>
      <c r="C444" s="30">
        <v>228</v>
      </c>
      <c r="D444" s="30">
        <v>181</v>
      </c>
      <c r="E444" s="30">
        <v>16.2</v>
      </c>
      <c r="F444" s="30">
        <v>16.600000000000001</v>
      </c>
      <c r="I444" s="30">
        <v>98</v>
      </c>
      <c r="J444" s="30">
        <v>-71</v>
      </c>
    </row>
    <row r="445" spans="1:10">
      <c r="A445" s="29">
        <v>14010515</v>
      </c>
      <c r="B445" s="32">
        <v>2839</v>
      </c>
      <c r="C445" s="30">
        <v>293</v>
      </c>
      <c r="D445" s="30">
        <v>128</v>
      </c>
      <c r="E445" s="33">
        <v>18.329999999999998</v>
      </c>
      <c r="F445" s="33">
        <v>16</v>
      </c>
      <c r="I445" s="30">
        <v>-34</v>
      </c>
      <c r="J445" s="30">
        <v>202</v>
      </c>
    </row>
    <row r="446" spans="1:10">
      <c r="A446" s="29">
        <v>14010518</v>
      </c>
      <c r="B446" s="32">
        <v>2648</v>
      </c>
      <c r="C446" s="30">
        <v>121</v>
      </c>
      <c r="D446" s="30">
        <v>147</v>
      </c>
      <c r="E446" s="30">
        <v>13.7</v>
      </c>
      <c r="F446" s="30">
        <v>16.8</v>
      </c>
      <c r="I446" s="30">
        <v>-95</v>
      </c>
      <c r="J446" s="30">
        <v>-262</v>
      </c>
    </row>
    <row r="447" spans="1:10">
      <c r="A447" s="29">
        <v>14010519</v>
      </c>
      <c r="B447" s="32">
        <v>2127</v>
      </c>
      <c r="C447" s="30">
        <v>208</v>
      </c>
      <c r="D447" s="30">
        <v>171</v>
      </c>
      <c r="E447" s="30">
        <v>13.4</v>
      </c>
      <c r="F447" s="30">
        <v>15.5</v>
      </c>
      <c r="I447" s="30">
        <v>164</v>
      </c>
      <c r="J447" s="30">
        <v>-219</v>
      </c>
    </row>
    <row r="448" spans="1:10">
      <c r="A448" s="29">
        <v>14010522</v>
      </c>
      <c r="B448" s="32">
        <v>3247</v>
      </c>
      <c r="C448" s="30">
        <v>674</v>
      </c>
      <c r="D448" s="30">
        <v>136</v>
      </c>
      <c r="E448" s="30">
        <v>20.399999999999999</v>
      </c>
      <c r="F448" s="30">
        <v>17.3</v>
      </c>
      <c r="I448" s="30">
        <v>-424</v>
      </c>
      <c r="J448" s="30">
        <v>203</v>
      </c>
    </row>
    <row r="449" spans="1:10">
      <c r="A449" s="29">
        <v>14010523</v>
      </c>
      <c r="B449" s="32">
        <v>3452</v>
      </c>
      <c r="C449" s="30">
        <v>201</v>
      </c>
      <c r="D449" s="30">
        <v>208</v>
      </c>
      <c r="E449" s="30">
        <v>14.5</v>
      </c>
      <c r="F449" s="30">
        <v>18.899999999999999</v>
      </c>
      <c r="I449" s="30">
        <v>-67</v>
      </c>
      <c r="J449" s="30">
        <v>-230</v>
      </c>
    </row>
    <row r="450" spans="1:10">
      <c r="A450" s="29">
        <v>14010524</v>
      </c>
      <c r="B450" s="32">
        <v>3667</v>
      </c>
      <c r="C450" s="30">
        <v>276</v>
      </c>
      <c r="D450" s="30">
        <v>148</v>
      </c>
      <c r="E450" s="30">
        <v>15.5</v>
      </c>
      <c r="F450" s="30">
        <v>17.3</v>
      </c>
      <c r="I450" s="30">
        <v>-153</v>
      </c>
      <c r="J450" s="30">
        <v>-20</v>
      </c>
    </row>
    <row r="451" spans="1:10">
      <c r="A451" s="29">
        <v>14010525</v>
      </c>
      <c r="B451" s="32">
        <v>3905</v>
      </c>
      <c r="C451" s="30">
        <v>175</v>
      </c>
      <c r="D451" s="30">
        <v>139</v>
      </c>
      <c r="E451" s="30">
        <v>18.8</v>
      </c>
      <c r="F451" s="30">
        <v>16.7</v>
      </c>
      <c r="I451" s="30">
        <v>16</v>
      </c>
      <c r="J451" s="30">
        <v>-125</v>
      </c>
    </row>
    <row r="452" spans="1:10">
      <c r="A452" s="29">
        <v>14010526</v>
      </c>
      <c r="B452" s="32">
        <v>3820</v>
      </c>
      <c r="C452" s="30">
        <v>178</v>
      </c>
      <c r="D452" s="30">
        <v>110</v>
      </c>
      <c r="E452" s="30">
        <v>15.3</v>
      </c>
      <c r="F452" s="30">
        <v>17.2</v>
      </c>
      <c r="I452" s="30">
        <v>287</v>
      </c>
      <c r="J452" s="30">
        <v>-179</v>
      </c>
    </row>
    <row r="453" spans="1:10">
      <c r="A453" s="29">
        <v>14010529</v>
      </c>
      <c r="B453" s="32">
        <v>3013</v>
      </c>
      <c r="C453" s="30">
        <v>130</v>
      </c>
      <c r="D453" s="30">
        <v>154</v>
      </c>
      <c r="E453" s="30">
        <v>16.7</v>
      </c>
      <c r="F453" s="30">
        <v>16.2</v>
      </c>
      <c r="I453" s="30">
        <v>-69</v>
      </c>
      <c r="J453" s="30">
        <v>-306</v>
      </c>
    </row>
    <row r="454" spans="1:10">
      <c r="A454" s="29">
        <v>14010530</v>
      </c>
      <c r="B454" s="32">
        <v>2777</v>
      </c>
      <c r="C454" s="30">
        <v>236</v>
      </c>
      <c r="D454" s="30">
        <v>155</v>
      </c>
      <c r="E454" s="30">
        <v>15.2</v>
      </c>
      <c r="F454" s="30">
        <v>16.399999999999999</v>
      </c>
      <c r="I454" s="30">
        <v>79</v>
      </c>
      <c r="J454" s="30">
        <v>-300</v>
      </c>
    </row>
    <row r="455" spans="1:10">
      <c r="A455" s="29">
        <v>14010531</v>
      </c>
      <c r="B455" s="32">
        <v>3001</v>
      </c>
      <c r="C455" s="30">
        <v>389</v>
      </c>
      <c r="D455" s="30">
        <v>132</v>
      </c>
      <c r="E455" s="30">
        <v>15.1</v>
      </c>
      <c r="F455" s="30">
        <v>16</v>
      </c>
      <c r="I455" s="30">
        <v>56</v>
      </c>
      <c r="J455" s="30">
        <v>-240</v>
      </c>
    </row>
    <row r="456" spans="1:10">
      <c r="A456" s="29">
        <v>14010601</v>
      </c>
      <c r="B456" s="32">
        <v>3233</v>
      </c>
      <c r="C456" s="30">
        <v>501</v>
      </c>
      <c r="D456" s="30">
        <v>91</v>
      </c>
      <c r="E456" s="30">
        <v>19.3</v>
      </c>
      <c r="F456" s="30">
        <v>16.100000000000001</v>
      </c>
      <c r="I456" s="30">
        <v>227</v>
      </c>
      <c r="J456" s="30">
        <v>92</v>
      </c>
    </row>
    <row r="457" spans="1:10">
      <c r="A457" s="29">
        <v>14010602</v>
      </c>
      <c r="B457" s="32">
        <v>4020</v>
      </c>
      <c r="C457" s="30">
        <v>530</v>
      </c>
      <c r="D457" s="30">
        <v>77</v>
      </c>
      <c r="E457" s="30">
        <v>19.899999999999999</v>
      </c>
      <c r="F457" s="30">
        <v>16.2</v>
      </c>
      <c r="I457" s="30">
        <v>195</v>
      </c>
      <c r="J457" s="30">
        <v>49</v>
      </c>
    </row>
    <row r="458" spans="1:10">
      <c r="A458" s="29">
        <v>14010605</v>
      </c>
      <c r="B458" s="32">
        <v>4065</v>
      </c>
      <c r="C458" s="30">
        <v>272</v>
      </c>
      <c r="D458" s="30">
        <v>175</v>
      </c>
      <c r="E458" s="30">
        <v>16.7</v>
      </c>
      <c r="F458" s="30">
        <v>17.2</v>
      </c>
      <c r="I458" s="30">
        <v>-89</v>
      </c>
      <c r="J458" s="30">
        <v>-153</v>
      </c>
    </row>
    <row r="459" spans="1:10">
      <c r="A459" s="29">
        <v>14010606</v>
      </c>
      <c r="B459" s="32">
        <v>3320</v>
      </c>
      <c r="C459" s="30">
        <v>204</v>
      </c>
      <c r="D459" s="30">
        <v>218</v>
      </c>
      <c r="E459" s="30">
        <v>14.4</v>
      </c>
      <c r="F459" s="30">
        <v>16.100000000000001</v>
      </c>
      <c r="I459" s="30">
        <v>102</v>
      </c>
      <c r="J459" s="30">
        <v>-232</v>
      </c>
    </row>
    <row r="460" spans="1:10">
      <c r="A460" s="29">
        <v>14010607</v>
      </c>
      <c r="B460" s="32">
        <v>3121</v>
      </c>
      <c r="C460" s="30">
        <v>289</v>
      </c>
      <c r="D460" s="30">
        <v>169</v>
      </c>
      <c r="E460" s="30">
        <v>15.4</v>
      </c>
      <c r="F460" s="30">
        <v>15.6</v>
      </c>
      <c r="I460" s="30">
        <v>71</v>
      </c>
      <c r="J460" s="30">
        <v>-20</v>
      </c>
    </row>
    <row r="461" spans="1:10">
      <c r="A461" s="29">
        <v>14010608</v>
      </c>
      <c r="B461" s="32">
        <v>2707</v>
      </c>
      <c r="C461" s="30">
        <v>231</v>
      </c>
      <c r="D461" s="30">
        <v>194</v>
      </c>
      <c r="E461" s="30">
        <v>15.2</v>
      </c>
      <c r="F461" s="30">
        <v>16.600000000000001</v>
      </c>
      <c r="I461" s="30">
        <v>83</v>
      </c>
      <c r="J461" s="30">
        <v>-138</v>
      </c>
    </row>
    <row r="462" spans="1:10">
      <c r="A462" s="29">
        <v>14010609</v>
      </c>
      <c r="B462" s="32">
        <v>2736</v>
      </c>
      <c r="C462" s="30">
        <v>206</v>
      </c>
      <c r="D462" s="30">
        <v>139</v>
      </c>
      <c r="E462" s="30">
        <v>15.2</v>
      </c>
      <c r="F462" s="30">
        <v>15.8</v>
      </c>
      <c r="I462" s="30">
        <v>226</v>
      </c>
      <c r="J462" s="30">
        <v>-228</v>
      </c>
    </row>
    <row r="463" spans="1:10">
      <c r="A463" s="29">
        <v>14010612</v>
      </c>
      <c r="B463" s="32">
        <v>2918</v>
      </c>
      <c r="C463" s="30">
        <v>153</v>
      </c>
      <c r="D463" s="30">
        <v>227</v>
      </c>
      <c r="E463" s="30">
        <v>14</v>
      </c>
      <c r="F463" s="30">
        <v>17</v>
      </c>
      <c r="I463" s="30">
        <v>-89</v>
      </c>
      <c r="J463" s="30">
        <v>-443</v>
      </c>
    </row>
    <row r="464" spans="1:10">
      <c r="A464" s="29">
        <v>14010613</v>
      </c>
      <c r="B464" s="32">
        <v>2275</v>
      </c>
      <c r="C464" s="30">
        <v>261</v>
      </c>
      <c r="D464" s="30">
        <v>183</v>
      </c>
      <c r="E464" s="30">
        <v>14.5</v>
      </c>
      <c r="F464" s="30">
        <v>15.5</v>
      </c>
      <c r="I464" s="30">
        <v>107</v>
      </c>
      <c r="J464" s="30">
        <v>-186</v>
      </c>
    </row>
    <row r="465" spans="1:10">
      <c r="A465" s="29">
        <v>14010614</v>
      </c>
      <c r="B465" s="32">
        <v>2816</v>
      </c>
      <c r="C465" s="30">
        <v>282</v>
      </c>
      <c r="D465" s="30">
        <v>188</v>
      </c>
      <c r="E465" s="30">
        <v>17.2</v>
      </c>
      <c r="F465" s="30">
        <v>15.9</v>
      </c>
      <c r="I465" s="30">
        <v>33</v>
      </c>
      <c r="J465" s="30">
        <v>-101</v>
      </c>
    </row>
    <row r="466" spans="1:10">
      <c r="A466" s="29">
        <v>14010615</v>
      </c>
      <c r="B466" s="32">
        <v>2002</v>
      </c>
      <c r="C466" s="30">
        <v>367</v>
      </c>
      <c r="D466" s="30">
        <v>250</v>
      </c>
      <c r="E466" s="30">
        <v>15.2</v>
      </c>
      <c r="F466" s="30">
        <v>15.8</v>
      </c>
      <c r="I466" s="30">
        <v>50</v>
      </c>
      <c r="J466" s="30">
        <v>-89</v>
      </c>
    </row>
    <row r="467" spans="1:10">
      <c r="A467" s="29">
        <v>14010616</v>
      </c>
      <c r="B467" s="32">
        <v>3103</v>
      </c>
      <c r="C467" s="30">
        <v>335</v>
      </c>
      <c r="D467" s="30">
        <v>201</v>
      </c>
      <c r="E467" s="30">
        <v>16.5</v>
      </c>
      <c r="F467" s="30">
        <v>16.100000000000001</v>
      </c>
      <c r="I467" s="30">
        <v>276</v>
      </c>
      <c r="J467" s="30">
        <v>-185</v>
      </c>
    </row>
    <row r="468" spans="1:10">
      <c r="A468" s="29">
        <v>14010619</v>
      </c>
      <c r="B468" s="32">
        <v>2693</v>
      </c>
      <c r="C468" s="30">
        <v>199</v>
      </c>
      <c r="D468" s="30">
        <v>248</v>
      </c>
      <c r="E468" s="30">
        <v>15.1</v>
      </c>
      <c r="F468" s="30">
        <v>16.399999999999999</v>
      </c>
      <c r="I468" s="30">
        <v>-25</v>
      </c>
      <c r="J468" s="30">
        <v>-410</v>
      </c>
    </row>
    <row r="469" spans="1:10">
      <c r="A469" s="29">
        <v>14010620</v>
      </c>
      <c r="B469" s="32">
        <v>2638</v>
      </c>
      <c r="C469" s="30">
        <v>183</v>
      </c>
      <c r="D469" s="30">
        <v>255</v>
      </c>
      <c r="E469" s="30">
        <v>14.2</v>
      </c>
      <c r="F469" s="30">
        <v>17.8</v>
      </c>
      <c r="I469" s="30">
        <v>122</v>
      </c>
      <c r="J469" s="30">
        <v>-249</v>
      </c>
    </row>
    <row r="470" spans="1:10">
      <c r="A470" s="29">
        <v>14010621</v>
      </c>
      <c r="B470" s="32">
        <v>2346</v>
      </c>
      <c r="C470" s="30">
        <v>209</v>
      </c>
      <c r="D470" s="30">
        <v>302</v>
      </c>
      <c r="E470" s="30">
        <v>14.4</v>
      </c>
      <c r="F470" s="30">
        <v>16.600000000000001</v>
      </c>
      <c r="I470" s="30">
        <v>105</v>
      </c>
      <c r="J470" s="30">
        <v>-247</v>
      </c>
    </row>
    <row r="471" spans="1:10">
      <c r="A471" s="29">
        <v>14010622</v>
      </c>
      <c r="B471" s="32">
        <v>2932</v>
      </c>
      <c r="C471" s="30">
        <v>353</v>
      </c>
      <c r="D471" s="30">
        <v>193</v>
      </c>
      <c r="E471" s="30">
        <v>16.600000000000001</v>
      </c>
      <c r="F471" s="30">
        <v>16.899999999999999</v>
      </c>
      <c r="I471" s="30">
        <v>-13</v>
      </c>
      <c r="J471" s="30">
        <v>9</v>
      </c>
    </row>
    <row r="472" spans="1:10">
      <c r="A472" s="29">
        <v>14010623</v>
      </c>
      <c r="B472" s="32">
        <v>2485</v>
      </c>
      <c r="C472" s="30">
        <v>242</v>
      </c>
      <c r="D472" s="30">
        <v>158</v>
      </c>
      <c r="E472" s="30">
        <v>15.4</v>
      </c>
      <c r="F472" s="30">
        <v>16.8</v>
      </c>
      <c r="I472" s="30">
        <v>243</v>
      </c>
      <c r="J472" s="30">
        <v>-133</v>
      </c>
    </row>
    <row r="473" spans="1:10">
      <c r="A473" s="29">
        <v>14010627</v>
      </c>
      <c r="B473" s="32">
        <v>2280</v>
      </c>
      <c r="C473" s="30">
        <v>171</v>
      </c>
      <c r="D473" s="30">
        <v>202</v>
      </c>
      <c r="E473" s="30">
        <v>19</v>
      </c>
      <c r="F473" s="30">
        <v>16.5</v>
      </c>
      <c r="I473" s="30">
        <v>-292</v>
      </c>
      <c r="J473" s="30">
        <v>-277</v>
      </c>
    </row>
    <row r="474" spans="1:10">
      <c r="A474" s="29">
        <v>14010628</v>
      </c>
      <c r="B474" s="32">
        <v>2162</v>
      </c>
      <c r="C474" s="30">
        <v>190</v>
      </c>
      <c r="D474" s="30">
        <v>258</v>
      </c>
      <c r="E474" s="30">
        <v>13.7</v>
      </c>
      <c r="F474" s="30">
        <v>16.100000000000001</v>
      </c>
      <c r="I474" s="30">
        <v>-35</v>
      </c>
      <c r="J474" s="30">
        <v>-193</v>
      </c>
    </row>
    <row r="475" spans="1:10">
      <c r="A475" s="29">
        <v>14010629</v>
      </c>
      <c r="B475" s="32">
        <v>2448</v>
      </c>
      <c r="C475" s="30">
        <v>174</v>
      </c>
      <c r="D475" s="30">
        <v>222</v>
      </c>
      <c r="E475" s="30">
        <v>13.5</v>
      </c>
      <c r="F475" s="30">
        <v>17.7</v>
      </c>
      <c r="I475" s="30">
        <v>-14</v>
      </c>
      <c r="J475" s="30">
        <v>-176</v>
      </c>
    </row>
    <row r="476" spans="1:10">
      <c r="A476" s="29">
        <v>14010630</v>
      </c>
      <c r="B476" s="32">
        <v>2224</v>
      </c>
      <c r="C476" s="30">
        <v>183</v>
      </c>
      <c r="D476" s="30">
        <v>319</v>
      </c>
      <c r="E476" s="30">
        <v>12.8</v>
      </c>
      <c r="F476" s="30">
        <v>18</v>
      </c>
      <c r="I476" s="30">
        <v>109</v>
      </c>
      <c r="J476" s="30">
        <v>-244</v>
      </c>
    </row>
    <row r="477" spans="1:10">
      <c r="A477" s="29">
        <v>14010702</v>
      </c>
      <c r="B477" s="32">
        <v>2689</v>
      </c>
      <c r="C477" s="30">
        <v>121</v>
      </c>
      <c r="D477" s="30">
        <v>463</v>
      </c>
      <c r="E477" s="30">
        <v>13.4</v>
      </c>
      <c r="F477" s="30">
        <v>22.5</v>
      </c>
      <c r="I477" s="30">
        <v>68</v>
      </c>
      <c r="J477" s="30">
        <v>-637</v>
      </c>
    </row>
    <row r="478" spans="1:10">
      <c r="A478" s="29">
        <v>14010704</v>
      </c>
      <c r="B478" s="32">
        <v>2219</v>
      </c>
      <c r="C478" s="30">
        <v>159</v>
      </c>
      <c r="D478" s="30">
        <v>242</v>
      </c>
      <c r="E478" s="30">
        <v>14.1</v>
      </c>
      <c r="F478" s="30">
        <v>19.5</v>
      </c>
      <c r="I478" s="30">
        <v>158</v>
      </c>
      <c r="J478" s="30">
        <v>-142</v>
      </c>
    </row>
    <row r="479" spans="1:10">
      <c r="A479" s="29">
        <v>14010707</v>
      </c>
      <c r="B479" s="32">
        <v>2269</v>
      </c>
      <c r="C479" s="30">
        <v>193</v>
      </c>
      <c r="D479" s="30">
        <v>211</v>
      </c>
      <c r="E479" s="30">
        <v>15.4</v>
      </c>
      <c r="F479" s="30">
        <v>18.5</v>
      </c>
      <c r="I479" s="30">
        <v>251</v>
      </c>
      <c r="J479" s="30">
        <v>63</v>
      </c>
    </row>
    <row r="480" spans="1:10">
      <c r="A480" s="29">
        <v>14010709</v>
      </c>
      <c r="B480" s="32">
        <v>2415</v>
      </c>
      <c r="C480" s="30">
        <v>78</v>
      </c>
      <c r="D480" s="30">
        <v>369</v>
      </c>
      <c r="E480" s="30">
        <v>13.5</v>
      </c>
      <c r="F480" s="30">
        <v>19.399999999999999</v>
      </c>
      <c r="I480" s="30">
        <v>-396</v>
      </c>
      <c r="J480" s="30">
        <v>-592</v>
      </c>
    </row>
    <row r="481" spans="1:10">
      <c r="A481" s="29">
        <v>14010710</v>
      </c>
      <c r="B481" s="32">
        <v>2229</v>
      </c>
      <c r="C481" s="30">
        <v>96</v>
      </c>
      <c r="D481" s="30">
        <v>378</v>
      </c>
      <c r="E481" s="30">
        <v>13.1</v>
      </c>
      <c r="F481" s="30">
        <v>20.2</v>
      </c>
      <c r="I481" s="30">
        <v>37</v>
      </c>
      <c r="J481" s="30">
        <v>-454</v>
      </c>
    </row>
    <row r="482" spans="1:10">
      <c r="A482" s="29">
        <v>14010711</v>
      </c>
      <c r="B482" s="32">
        <v>1844</v>
      </c>
      <c r="C482" s="30">
        <v>95</v>
      </c>
      <c r="D482" s="30">
        <v>388</v>
      </c>
      <c r="E482" s="30">
        <v>13.1</v>
      </c>
      <c r="F482" s="30">
        <v>18</v>
      </c>
      <c r="I482" s="30">
        <v>42</v>
      </c>
      <c r="J482" s="30">
        <v>-349</v>
      </c>
    </row>
    <row r="483" spans="1:10">
      <c r="A483" s="29">
        <v>14010712</v>
      </c>
      <c r="B483" s="32">
        <v>1725</v>
      </c>
      <c r="C483" s="30">
        <v>153</v>
      </c>
      <c r="D483" s="30">
        <v>265</v>
      </c>
      <c r="E483" s="30">
        <v>14</v>
      </c>
      <c r="F483" s="30">
        <v>16.600000000000001</v>
      </c>
      <c r="I483" s="30">
        <v>238</v>
      </c>
      <c r="J483" s="30">
        <v>-181</v>
      </c>
    </row>
    <row r="484" spans="1:10">
      <c r="A484" s="29">
        <v>14010716</v>
      </c>
      <c r="B484" s="32">
        <v>2110</v>
      </c>
      <c r="C484" s="30">
        <v>156</v>
      </c>
      <c r="D484" s="30">
        <v>140</v>
      </c>
      <c r="E484" s="34">
        <v>15.68</v>
      </c>
      <c r="F484" s="34">
        <v>16.420000000000002</v>
      </c>
      <c r="I484" s="30">
        <v>-76</v>
      </c>
      <c r="J484" s="30">
        <v>-388</v>
      </c>
    </row>
    <row r="485" spans="1:10">
      <c r="A485" s="29">
        <v>14010717</v>
      </c>
      <c r="B485" s="32">
        <v>2307</v>
      </c>
      <c r="C485" s="30">
        <v>163</v>
      </c>
      <c r="D485" s="30">
        <v>264</v>
      </c>
      <c r="E485" s="30">
        <v>13.9</v>
      </c>
      <c r="F485" s="30">
        <v>20.5</v>
      </c>
      <c r="I485" s="30">
        <v>40</v>
      </c>
      <c r="J485" s="30">
        <v>-630</v>
      </c>
    </row>
    <row r="486" spans="1:10">
      <c r="A486" s="29">
        <v>14010718</v>
      </c>
      <c r="B486" s="32">
        <v>2264</v>
      </c>
      <c r="C486" s="30">
        <v>236</v>
      </c>
      <c r="D486" s="30">
        <v>192</v>
      </c>
      <c r="E486" s="30">
        <v>15.5</v>
      </c>
      <c r="F486" s="30">
        <v>18.2</v>
      </c>
      <c r="I486" s="30">
        <v>92</v>
      </c>
      <c r="J486" s="30">
        <v>-193</v>
      </c>
    </row>
    <row r="487" spans="1:10">
      <c r="A487" s="29">
        <v>14010719</v>
      </c>
      <c r="B487" s="32">
        <v>2259</v>
      </c>
      <c r="C487" s="30">
        <v>286</v>
      </c>
      <c r="D487" s="30">
        <v>87</v>
      </c>
      <c r="E487" s="30">
        <v>17.7</v>
      </c>
      <c r="F487" s="30">
        <v>17.7</v>
      </c>
      <c r="I487" s="30">
        <v>-64</v>
      </c>
      <c r="J487" s="30">
        <v>-140</v>
      </c>
    </row>
    <row r="488" spans="1:10">
      <c r="A488" s="29">
        <v>14010720</v>
      </c>
      <c r="B488" s="32">
        <v>2110</v>
      </c>
      <c r="C488" s="30">
        <v>220</v>
      </c>
      <c r="D488" s="30">
        <v>110</v>
      </c>
      <c r="E488" s="30">
        <v>16.5</v>
      </c>
      <c r="F488" s="30">
        <v>15.7</v>
      </c>
      <c r="I488" s="30">
        <v>232</v>
      </c>
      <c r="J488" s="30">
        <v>-211</v>
      </c>
    </row>
    <row r="489" spans="1:10">
      <c r="A489" s="29">
        <v>14010723</v>
      </c>
      <c r="B489" s="32">
        <v>1961</v>
      </c>
      <c r="C489" s="30">
        <v>157</v>
      </c>
      <c r="D489" s="30">
        <v>154</v>
      </c>
      <c r="E489" s="30">
        <v>14.1</v>
      </c>
      <c r="F489" s="30">
        <v>15.9</v>
      </c>
      <c r="I489" s="30">
        <v>-244</v>
      </c>
      <c r="J489" s="30">
        <v>-275</v>
      </c>
    </row>
    <row r="490" spans="1:10">
      <c r="A490" s="29">
        <v>14010724</v>
      </c>
      <c r="B490" s="32">
        <v>2016</v>
      </c>
      <c r="C490" s="30">
        <v>139</v>
      </c>
      <c r="D490" s="30">
        <v>267</v>
      </c>
      <c r="E490" s="30">
        <v>14.4</v>
      </c>
      <c r="F490" s="30">
        <v>17.2</v>
      </c>
      <c r="I490" s="30">
        <v>-23</v>
      </c>
      <c r="J490" s="30">
        <v>-429</v>
      </c>
    </row>
    <row r="491" spans="1:10">
      <c r="A491" s="29">
        <v>14010725</v>
      </c>
      <c r="B491" s="32">
        <v>2000</v>
      </c>
      <c r="C491" s="30">
        <v>167</v>
      </c>
      <c r="D491" s="30">
        <v>153</v>
      </c>
      <c r="E491" s="30">
        <v>14</v>
      </c>
      <c r="F491" s="30">
        <v>15.4</v>
      </c>
      <c r="I491" s="30">
        <v>60</v>
      </c>
      <c r="J491" s="30">
        <v>-169</v>
      </c>
    </row>
    <row r="492" spans="1:10">
      <c r="A492" s="29">
        <v>14010726</v>
      </c>
      <c r="B492" s="32">
        <v>1857</v>
      </c>
      <c r="C492" s="30">
        <v>203</v>
      </c>
      <c r="D492" s="30">
        <v>146</v>
      </c>
      <c r="E492" s="30">
        <v>14.1</v>
      </c>
      <c r="F492" s="30">
        <v>15.4</v>
      </c>
      <c r="I492" s="30">
        <v>-61</v>
      </c>
      <c r="J492" s="30">
        <v>-96</v>
      </c>
    </row>
    <row r="493" spans="1:10">
      <c r="A493" s="29">
        <v>14010727</v>
      </c>
      <c r="B493" s="32">
        <v>1547</v>
      </c>
      <c r="C493" s="30">
        <v>229</v>
      </c>
      <c r="D493" s="30">
        <v>130</v>
      </c>
      <c r="E493" s="30">
        <v>14.3</v>
      </c>
      <c r="F493" s="30">
        <v>13.9</v>
      </c>
      <c r="I493" s="30">
        <v>154</v>
      </c>
      <c r="J493" s="30">
        <v>-144</v>
      </c>
    </row>
    <row r="494" spans="1:10">
      <c r="A494" s="29">
        <v>14010730</v>
      </c>
      <c r="B494" s="32">
        <v>2092</v>
      </c>
      <c r="C494" s="30">
        <v>319</v>
      </c>
      <c r="D494" s="30">
        <v>83</v>
      </c>
      <c r="E494" s="30">
        <v>19.8</v>
      </c>
      <c r="F494" s="30">
        <v>16.3</v>
      </c>
      <c r="I494" s="30">
        <v>-364</v>
      </c>
      <c r="J494" s="30">
        <v>-116</v>
      </c>
    </row>
    <row r="495" spans="1:10">
      <c r="A495" s="29">
        <v>14010801</v>
      </c>
      <c r="B495" s="32">
        <v>2130</v>
      </c>
      <c r="C495" s="30">
        <v>189</v>
      </c>
      <c r="D495" s="30">
        <v>141</v>
      </c>
      <c r="E495" s="30">
        <v>16.100000000000001</v>
      </c>
      <c r="F495" s="30">
        <v>16.8</v>
      </c>
      <c r="I495" s="30">
        <v>-22</v>
      </c>
      <c r="J495" s="30">
        <v>-182</v>
      </c>
    </row>
    <row r="496" spans="1:10">
      <c r="A496" s="29">
        <v>14010802</v>
      </c>
      <c r="B496" s="32">
        <v>2417</v>
      </c>
      <c r="C496" s="30">
        <v>151</v>
      </c>
      <c r="D496" s="30">
        <v>229</v>
      </c>
      <c r="E496" s="30">
        <v>13.2</v>
      </c>
      <c r="F496" s="30">
        <v>16.399999999999999</v>
      </c>
      <c r="I496" s="30">
        <v>36</v>
      </c>
      <c r="J496" s="30">
        <v>-276</v>
      </c>
    </row>
    <row r="497" spans="1:10">
      <c r="A497" s="29">
        <v>14010803</v>
      </c>
      <c r="B497" s="32">
        <v>2296</v>
      </c>
      <c r="C497" s="30">
        <v>105</v>
      </c>
      <c r="D497" s="30">
        <v>248</v>
      </c>
      <c r="E497" s="30">
        <v>12.8</v>
      </c>
      <c r="F497" s="30">
        <v>14.1</v>
      </c>
      <c r="I497" s="30">
        <v>29</v>
      </c>
      <c r="J497" s="30">
        <v>-414</v>
      </c>
    </row>
    <row r="498" spans="1:10">
      <c r="A498" s="29">
        <v>14010804</v>
      </c>
      <c r="B498" s="32">
        <v>2796</v>
      </c>
      <c r="C498" s="30">
        <v>66</v>
      </c>
      <c r="D498" s="30">
        <v>395</v>
      </c>
      <c r="E498" s="30">
        <v>13.7</v>
      </c>
      <c r="F498" s="30">
        <v>23.1</v>
      </c>
      <c r="I498" s="30">
        <v>242</v>
      </c>
      <c r="J498" s="30">
        <v>-734</v>
      </c>
    </row>
    <row r="499" spans="1:10">
      <c r="A499" s="29">
        <v>14010807</v>
      </c>
      <c r="B499" s="32">
        <v>2785</v>
      </c>
      <c r="C499" s="30">
        <v>35</v>
      </c>
      <c r="D499" s="30">
        <v>374</v>
      </c>
      <c r="E499" s="30">
        <v>13.6</v>
      </c>
      <c r="F499" s="30">
        <v>21.5</v>
      </c>
      <c r="I499" s="30">
        <v>-486</v>
      </c>
      <c r="J499" s="30">
        <v>-959</v>
      </c>
    </row>
    <row r="500" spans="1:10">
      <c r="A500" s="29">
        <v>14010808</v>
      </c>
      <c r="B500" s="32">
        <v>2493</v>
      </c>
      <c r="C500" s="30">
        <v>39</v>
      </c>
      <c r="D500" s="30">
        <v>411</v>
      </c>
      <c r="E500" s="30">
        <v>13.4</v>
      </c>
      <c r="F500" s="30">
        <v>22</v>
      </c>
      <c r="I500" s="30">
        <v>67</v>
      </c>
      <c r="J500" s="30">
        <v>-557</v>
      </c>
    </row>
    <row r="501" spans="1:10">
      <c r="A501" s="29">
        <v>14010809</v>
      </c>
      <c r="B501" s="32">
        <v>2504</v>
      </c>
      <c r="C501" s="30">
        <v>239</v>
      </c>
      <c r="D501" s="30">
        <v>162</v>
      </c>
      <c r="E501" s="30">
        <v>15.1</v>
      </c>
      <c r="F501" s="30">
        <v>16.2</v>
      </c>
      <c r="I501" s="30">
        <v>-178</v>
      </c>
      <c r="J501" s="30">
        <v>-74</v>
      </c>
    </row>
    <row r="502" spans="1:10">
      <c r="A502" s="29">
        <v>14010810</v>
      </c>
      <c r="B502" s="32">
        <v>2448</v>
      </c>
      <c r="C502" s="30">
        <v>181</v>
      </c>
      <c r="D502" s="30">
        <v>121</v>
      </c>
      <c r="E502" s="30">
        <v>15.2</v>
      </c>
      <c r="F502" s="30">
        <v>16.5</v>
      </c>
      <c r="I502" s="30">
        <v>-186</v>
      </c>
      <c r="J502" s="30">
        <v>-237</v>
      </c>
    </row>
    <row r="503" spans="1:10">
      <c r="A503" s="29">
        <v>14010811</v>
      </c>
      <c r="B503" s="32">
        <v>2198</v>
      </c>
      <c r="C503" s="30">
        <v>155</v>
      </c>
      <c r="D503" s="30">
        <v>132</v>
      </c>
      <c r="E503" s="30">
        <v>16.399999999999999</v>
      </c>
      <c r="F503" s="30">
        <v>14.6</v>
      </c>
      <c r="I503" s="30">
        <v>-9</v>
      </c>
      <c r="J503" s="30">
        <v>-336</v>
      </c>
    </row>
    <row r="504" spans="1:10">
      <c r="A504" s="29">
        <v>14010814</v>
      </c>
      <c r="B504" s="32">
        <v>4195</v>
      </c>
      <c r="C504" s="30">
        <v>424</v>
      </c>
      <c r="D504" s="30">
        <v>88</v>
      </c>
      <c r="E504" s="30">
        <v>23.1</v>
      </c>
      <c r="F504" s="30">
        <v>16.8</v>
      </c>
      <c r="I504" s="30">
        <v>-1200</v>
      </c>
      <c r="J504" s="30">
        <v>322</v>
      </c>
    </row>
    <row r="505" spans="1:10">
      <c r="A505" s="29">
        <v>14010815</v>
      </c>
      <c r="B505" s="32">
        <v>3810</v>
      </c>
      <c r="C505" s="30">
        <v>407</v>
      </c>
      <c r="D505" s="30">
        <v>83</v>
      </c>
      <c r="E505" s="30">
        <v>18.8</v>
      </c>
      <c r="F505" s="30">
        <v>16</v>
      </c>
      <c r="I505" s="30">
        <v>-333</v>
      </c>
      <c r="J505" s="30">
        <v>-73</v>
      </c>
    </row>
    <row r="506" spans="1:10">
      <c r="A506" s="29">
        <v>14010816</v>
      </c>
      <c r="B506" s="32">
        <v>5800</v>
      </c>
      <c r="C506" s="30">
        <v>1073</v>
      </c>
      <c r="D506" s="30">
        <v>51</v>
      </c>
      <c r="E506" s="30">
        <v>25.1</v>
      </c>
      <c r="F506" s="30">
        <v>18</v>
      </c>
      <c r="I506" s="30">
        <v>-823</v>
      </c>
      <c r="J506" s="30">
        <v>812</v>
      </c>
    </row>
    <row r="507" spans="1:10">
      <c r="A507" s="29">
        <v>14010817</v>
      </c>
      <c r="B507" s="32">
        <v>6716</v>
      </c>
      <c r="C507" s="30">
        <v>262</v>
      </c>
      <c r="D507" s="30">
        <v>73</v>
      </c>
      <c r="E507" s="30">
        <v>19.399999999999999</v>
      </c>
      <c r="F507" s="30">
        <v>18.2</v>
      </c>
      <c r="I507" s="30">
        <v>-348</v>
      </c>
      <c r="J507" s="30">
        <v>-406</v>
      </c>
    </row>
    <row r="508" spans="1:10">
      <c r="A508" s="29" t="s">
        <v>61</v>
      </c>
      <c r="B508" s="32">
        <v>5376</v>
      </c>
      <c r="C508" s="30">
        <v>434</v>
      </c>
      <c r="D508" s="30">
        <v>65</v>
      </c>
      <c r="E508" s="30">
        <v>19.2</v>
      </c>
      <c r="F508" s="30">
        <v>17.5</v>
      </c>
      <c r="I508" s="30">
        <v>242</v>
      </c>
      <c r="J508" s="30">
        <v>-279</v>
      </c>
    </row>
    <row r="509" spans="1:10">
      <c r="A509" s="29">
        <v>14010821</v>
      </c>
      <c r="B509" s="32">
        <v>4393</v>
      </c>
      <c r="C509" s="30">
        <v>370</v>
      </c>
      <c r="D509" s="30">
        <v>168</v>
      </c>
      <c r="E509" s="30">
        <v>19.2</v>
      </c>
      <c r="F509" s="30">
        <v>16.3</v>
      </c>
      <c r="I509" s="30">
        <v>-356</v>
      </c>
      <c r="J509" s="30">
        <v>-52</v>
      </c>
    </row>
    <row r="510" spans="1:10">
      <c r="A510" s="29">
        <v>14010822</v>
      </c>
      <c r="B510" s="32">
        <v>3839</v>
      </c>
      <c r="C510" s="30">
        <v>314</v>
      </c>
      <c r="D510" s="30">
        <v>235</v>
      </c>
      <c r="E510" s="30">
        <v>16.600000000000001</v>
      </c>
      <c r="F510" s="30">
        <v>17.399999999999999</v>
      </c>
      <c r="I510" s="30">
        <v>112</v>
      </c>
      <c r="J510" s="30">
        <v>-326</v>
      </c>
    </row>
    <row r="511" spans="1:10">
      <c r="A511" s="29">
        <v>14010823</v>
      </c>
      <c r="B511" s="32">
        <v>3885</v>
      </c>
      <c r="C511" s="30">
        <v>186</v>
      </c>
      <c r="D511" s="30">
        <v>269</v>
      </c>
      <c r="E511" s="30">
        <v>16.5</v>
      </c>
      <c r="F511" s="30">
        <v>17.399999999999999</v>
      </c>
      <c r="I511" s="30">
        <v>86</v>
      </c>
      <c r="J511" s="30">
        <v>-765</v>
      </c>
    </row>
    <row r="512" spans="1:10">
      <c r="A512" s="29">
        <v>14010824</v>
      </c>
      <c r="B512" s="32">
        <v>3377</v>
      </c>
      <c r="C512" s="30">
        <v>163</v>
      </c>
      <c r="D512" s="30">
        <v>275</v>
      </c>
      <c r="E512" s="30">
        <v>16</v>
      </c>
      <c r="F512" s="30">
        <v>16.3</v>
      </c>
      <c r="I512" s="30">
        <v>32</v>
      </c>
      <c r="J512" s="30">
        <v>-221</v>
      </c>
    </row>
    <row r="513" spans="1:10">
      <c r="A513" s="29">
        <v>14010825</v>
      </c>
      <c r="B513" s="32">
        <v>3090</v>
      </c>
      <c r="C513" s="30">
        <v>248</v>
      </c>
      <c r="D513" s="30">
        <v>257</v>
      </c>
      <c r="E513" s="30">
        <v>16.600000000000001</v>
      </c>
      <c r="F513" s="30">
        <v>15.6</v>
      </c>
      <c r="I513" s="30">
        <v>219</v>
      </c>
      <c r="J513" s="30">
        <v>-202</v>
      </c>
    </row>
    <row r="514" spans="1:10">
      <c r="A514" s="29">
        <v>14010828</v>
      </c>
      <c r="B514" s="32">
        <v>3508</v>
      </c>
      <c r="C514" s="30">
        <v>117</v>
      </c>
      <c r="D514" s="30">
        <v>362</v>
      </c>
      <c r="E514" s="30">
        <v>15</v>
      </c>
      <c r="F514" s="30">
        <v>18.5</v>
      </c>
      <c r="I514" s="30">
        <v>-335</v>
      </c>
      <c r="J514" s="30">
        <v>-792</v>
      </c>
    </row>
    <row r="515" spans="1:10">
      <c r="A515" s="29">
        <v>14010829</v>
      </c>
      <c r="B515" s="32">
        <v>3568</v>
      </c>
      <c r="C515" s="30">
        <v>295</v>
      </c>
      <c r="D515" s="30">
        <v>309</v>
      </c>
      <c r="E515" s="30">
        <v>18.899999999999999</v>
      </c>
      <c r="F515" s="30">
        <v>17.8</v>
      </c>
      <c r="I515" s="30">
        <v>-161</v>
      </c>
      <c r="J515" s="30">
        <v>56</v>
      </c>
    </row>
    <row r="516" spans="1:10">
      <c r="A516" s="29">
        <v>14010830</v>
      </c>
      <c r="B516" s="32">
        <v>3712</v>
      </c>
      <c r="C516" s="30">
        <v>203</v>
      </c>
      <c r="D516" s="30">
        <v>235</v>
      </c>
      <c r="E516" s="30">
        <v>16.3</v>
      </c>
      <c r="F516" s="30">
        <v>18</v>
      </c>
      <c r="I516" s="30">
        <v>-117</v>
      </c>
      <c r="J516" s="30">
        <v>-213</v>
      </c>
    </row>
    <row r="517" spans="1:10">
      <c r="A517" s="29">
        <v>14010901</v>
      </c>
      <c r="B517" s="32">
        <v>3253</v>
      </c>
      <c r="C517" s="30">
        <v>262</v>
      </c>
      <c r="D517" s="30">
        <v>272</v>
      </c>
      <c r="E517" s="30">
        <v>15.7</v>
      </c>
      <c r="F517" s="30">
        <v>17.600000000000001</v>
      </c>
      <c r="I517" s="30">
        <v>151</v>
      </c>
      <c r="J517" s="30">
        <v>65</v>
      </c>
    </row>
    <row r="518" spans="1:10">
      <c r="A518" s="29">
        <v>14010902</v>
      </c>
      <c r="B518" s="32">
        <v>3167</v>
      </c>
      <c r="C518" s="30">
        <v>227</v>
      </c>
      <c r="D518" s="30">
        <v>68</v>
      </c>
      <c r="E518" s="30">
        <v>15.9</v>
      </c>
      <c r="F518" s="30">
        <v>16.5</v>
      </c>
      <c r="I518" s="30">
        <v>259</v>
      </c>
      <c r="J518" s="30">
        <v>-109</v>
      </c>
    </row>
    <row r="519" spans="1:10">
      <c r="A519" s="29">
        <v>14010905</v>
      </c>
      <c r="B519" s="32">
        <v>3108</v>
      </c>
      <c r="C519" s="30">
        <v>204</v>
      </c>
      <c r="D519" s="30">
        <v>336</v>
      </c>
      <c r="E519" s="30">
        <v>15.3</v>
      </c>
      <c r="F519" s="30">
        <v>18.8</v>
      </c>
      <c r="I519" s="30">
        <v>-280</v>
      </c>
      <c r="J519" s="30">
        <v>-186</v>
      </c>
    </row>
    <row r="520" spans="1:10">
      <c r="A520" s="29">
        <v>14010906</v>
      </c>
      <c r="B520" s="32">
        <v>3286</v>
      </c>
      <c r="C520" s="30">
        <v>280</v>
      </c>
      <c r="D520" s="30">
        <v>295</v>
      </c>
      <c r="E520" s="30">
        <v>16.5</v>
      </c>
      <c r="F520" s="30">
        <v>18.5</v>
      </c>
      <c r="I520" s="30">
        <v>-165</v>
      </c>
      <c r="J520" s="30">
        <v>-150</v>
      </c>
    </row>
    <row r="521" spans="1:10">
      <c r="A521" s="29">
        <v>14010907</v>
      </c>
      <c r="B521" s="32">
        <v>3607</v>
      </c>
      <c r="C521" s="30">
        <v>349</v>
      </c>
      <c r="D521" s="30">
        <v>260</v>
      </c>
      <c r="E521" s="30">
        <v>16.399999999999999</v>
      </c>
      <c r="F521" s="30">
        <v>18.100000000000001</v>
      </c>
      <c r="I521" s="30">
        <v>-118</v>
      </c>
      <c r="J521" s="30">
        <v>-44</v>
      </c>
    </row>
    <row r="522" spans="1:10">
      <c r="A522" s="29">
        <v>14010908</v>
      </c>
      <c r="B522" s="32">
        <v>3455</v>
      </c>
      <c r="C522" s="30">
        <v>380</v>
      </c>
      <c r="D522" s="30">
        <v>199</v>
      </c>
      <c r="E522" s="30">
        <v>17.399999999999999</v>
      </c>
      <c r="F522" s="30">
        <v>18.3</v>
      </c>
      <c r="I522" s="30">
        <v>-100</v>
      </c>
      <c r="J522" s="30">
        <v>-61</v>
      </c>
    </row>
    <row r="523" spans="1:10">
      <c r="A523" s="29">
        <v>14010909</v>
      </c>
      <c r="B523" s="32">
        <v>2868</v>
      </c>
      <c r="C523" s="30">
        <v>196</v>
      </c>
      <c r="D523" s="30">
        <v>202</v>
      </c>
      <c r="E523" s="30">
        <v>15.1</v>
      </c>
      <c r="F523" s="30">
        <v>17.7</v>
      </c>
      <c r="I523" s="30">
        <v>189</v>
      </c>
      <c r="J523" s="30">
        <v>-75</v>
      </c>
    </row>
    <row r="524" spans="1:10">
      <c r="A524" s="29">
        <v>14010912</v>
      </c>
      <c r="B524" s="32">
        <v>2988</v>
      </c>
      <c r="C524" s="30">
        <v>206</v>
      </c>
      <c r="D524" s="30">
        <v>211</v>
      </c>
      <c r="E524" s="30">
        <v>16</v>
      </c>
      <c r="F524" s="30">
        <v>17.2</v>
      </c>
      <c r="I524" s="30">
        <v>-527</v>
      </c>
      <c r="J524" s="30">
        <v>-217</v>
      </c>
    </row>
    <row r="525" spans="1:10">
      <c r="A525" s="29">
        <v>14010913</v>
      </c>
      <c r="B525" s="32">
        <v>3289</v>
      </c>
      <c r="C525" s="30">
        <v>302</v>
      </c>
      <c r="D525" s="30">
        <v>271</v>
      </c>
      <c r="E525" s="30">
        <v>16.600000000000001</v>
      </c>
      <c r="F525" s="30">
        <v>17.899999999999999</v>
      </c>
      <c r="I525" s="30">
        <v>-134</v>
      </c>
      <c r="J525" s="30">
        <v>-148</v>
      </c>
    </row>
    <row r="526" spans="1:10">
      <c r="A526" s="29">
        <v>14010914</v>
      </c>
      <c r="B526" s="32">
        <v>3449</v>
      </c>
      <c r="C526" s="30">
        <v>272</v>
      </c>
      <c r="D526" s="30">
        <v>161</v>
      </c>
      <c r="E526" s="30">
        <v>17.399999999999999</v>
      </c>
      <c r="F526" s="30">
        <v>18.7</v>
      </c>
      <c r="I526" s="30">
        <v>-125</v>
      </c>
      <c r="J526" s="30">
        <v>-223</v>
      </c>
    </row>
    <row r="527" spans="1:10">
      <c r="A527" s="29">
        <v>14010915</v>
      </c>
      <c r="B527" s="32">
        <v>3458</v>
      </c>
      <c r="C527" s="30">
        <v>341</v>
      </c>
      <c r="D527" s="30">
        <v>204</v>
      </c>
      <c r="E527" s="30">
        <v>18.7</v>
      </c>
      <c r="F527" s="30">
        <v>17.100000000000001</v>
      </c>
      <c r="I527" s="30">
        <v>-146</v>
      </c>
      <c r="J527" s="30">
        <v>-123</v>
      </c>
    </row>
    <row r="528" spans="1:10">
      <c r="A528" s="29">
        <v>14010916</v>
      </c>
      <c r="B528" s="32">
        <v>4387</v>
      </c>
      <c r="C528" s="30">
        <v>386</v>
      </c>
      <c r="D528" s="30">
        <v>72</v>
      </c>
      <c r="E528" s="30">
        <v>18.3</v>
      </c>
      <c r="F528" s="30">
        <v>18.8</v>
      </c>
      <c r="I528" s="30">
        <v>148</v>
      </c>
      <c r="J528" s="30">
        <v>-122</v>
      </c>
    </row>
    <row r="529" spans="1:10">
      <c r="A529" s="29">
        <v>14010919</v>
      </c>
      <c r="B529" s="32">
        <v>3907</v>
      </c>
      <c r="C529" s="30">
        <v>208</v>
      </c>
      <c r="D529" s="30">
        <v>117</v>
      </c>
      <c r="E529" s="30">
        <v>15.8</v>
      </c>
      <c r="F529" s="30">
        <v>18</v>
      </c>
      <c r="I529" s="30">
        <v>-490</v>
      </c>
      <c r="J529" s="30">
        <v>-488</v>
      </c>
    </row>
    <row r="530" spans="1:10">
      <c r="A530" s="29">
        <v>14010920</v>
      </c>
      <c r="B530" s="32">
        <v>3684</v>
      </c>
      <c r="C530" s="30">
        <v>285</v>
      </c>
      <c r="D530" s="30">
        <v>54</v>
      </c>
      <c r="E530" s="30">
        <v>17.600000000000001</v>
      </c>
      <c r="F530" s="30">
        <v>16.899999999999999</v>
      </c>
      <c r="I530" s="30">
        <v>-206</v>
      </c>
      <c r="J530" s="30">
        <v>-17</v>
      </c>
    </row>
    <row r="531" spans="1:10">
      <c r="A531" s="29">
        <v>14010921</v>
      </c>
      <c r="B531" s="32">
        <v>4561</v>
      </c>
      <c r="C531" s="30">
        <v>365</v>
      </c>
      <c r="D531" s="30">
        <v>49</v>
      </c>
      <c r="E531" s="30">
        <v>20.6</v>
      </c>
      <c r="F531" s="30">
        <v>17.8</v>
      </c>
      <c r="I531" s="30">
        <v>-373</v>
      </c>
      <c r="J531" s="30">
        <v>222</v>
      </c>
    </row>
    <row r="532" spans="1:10">
      <c r="A532" s="29">
        <v>14010922</v>
      </c>
      <c r="B532" s="32">
        <v>6274</v>
      </c>
      <c r="C532" s="30">
        <v>652</v>
      </c>
      <c r="D532" s="30">
        <v>32</v>
      </c>
      <c r="E532" s="30">
        <v>24.7</v>
      </c>
      <c r="F532" s="30">
        <v>18.399999999999999</v>
      </c>
      <c r="I532" s="30">
        <v>-692</v>
      </c>
      <c r="J532" s="30">
        <v>467</v>
      </c>
    </row>
    <row r="533" spans="1:10">
      <c r="A533" s="29">
        <v>14010923</v>
      </c>
      <c r="B533" s="32">
        <v>4831</v>
      </c>
      <c r="C533" s="30">
        <v>405</v>
      </c>
      <c r="D533" s="30">
        <v>50</v>
      </c>
      <c r="E533" s="30">
        <v>19.600000000000001</v>
      </c>
      <c r="F533" s="30">
        <v>16.7</v>
      </c>
      <c r="I533" s="30">
        <v>39</v>
      </c>
      <c r="J533" s="30">
        <v>-163</v>
      </c>
    </row>
    <row r="534" spans="1:10">
      <c r="A534" s="29">
        <v>14010926</v>
      </c>
      <c r="B534" s="32">
        <v>4404</v>
      </c>
      <c r="C534" s="30">
        <v>417</v>
      </c>
      <c r="D534" s="30">
        <v>69</v>
      </c>
      <c r="E534" s="30">
        <v>21.7</v>
      </c>
      <c r="F534" s="30">
        <v>17.3</v>
      </c>
      <c r="I534" s="30">
        <v>-374</v>
      </c>
      <c r="J534" s="30">
        <v>53</v>
      </c>
    </row>
    <row r="535" spans="1:10">
      <c r="A535" s="29">
        <v>14010927</v>
      </c>
      <c r="B535" s="32">
        <v>6160</v>
      </c>
      <c r="C535" s="30">
        <v>439</v>
      </c>
      <c r="D535" s="30">
        <v>167</v>
      </c>
      <c r="E535" s="30">
        <v>22.6</v>
      </c>
      <c r="F535" s="30">
        <v>19.8</v>
      </c>
      <c r="I535" s="30">
        <v>-475</v>
      </c>
      <c r="J535" s="30">
        <v>269</v>
      </c>
    </row>
    <row r="536" spans="1:10">
      <c r="A536" s="29">
        <v>14010928</v>
      </c>
      <c r="B536" s="32">
        <v>6123</v>
      </c>
      <c r="C536" s="30">
        <v>257</v>
      </c>
      <c r="D536" s="30">
        <v>253</v>
      </c>
      <c r="E536" s="30">
        <v>20.9</v>
      </c>
      <c r="F536" s="30">
        <v>20.3</v>
      </c>
      <c r="I536" s="30">
        <v>-313</v>
      </c>
      <c r="J536" s="30">
        <v>-180</v>
      </c>
    </row>
    <row r="537" spans="1:10">
      <c r="A537" s="29">
        <v>14010929</v>
      </c>
      <c r="B537" s="32">
        <v>4974</v>
      </c>
      <c r="C537" s="30">
        <v>439</v>
      </c>
      <c r="D537" s="30">
        <v>249</v>
      </c>
      <c r="E537" s="30">
        <v>21.2</v>
      </c>
      <c r="F537" s="30">
        <v>20</v>
      </c>
      <c r="I537" s="30">
        <v>-93</v>
      </c>
      <c r="J537" s="30">
        <v>-133</v>
      </c>
    </row>
    <row r="538" spans="1:10">
      <c r="A538" s="29">
        <v>14010930</v>
      </c>
      <c r="B538" s="32">
        <v>4437</v>
      </c>
      <c r="C538" s="30">
        <v>477</v>
      </c>
      <c r="D538" s="30">
        <v>260</v>
      </c>
      <c r="E538" s="30">
        <v>21.6</v>
      </c>
      <c r="F538" s="30">
        <v>19.100000000000001</v>
      </c>
      <c r="I538" s="30">
        <v>332</v>
      </c>
      <c r="J538" s="30">
        <v>-37</v>
      </c>
    </row>
    <row r="539" spans="1:10">
      <c r="A539" s="29">
        <v>14011003</v>
      </c>
      <c r="B539" s="32">
        <v>7347</v>
      </c>
      <c r="C539" s="30">
        <v>799</v>
      </c>
      <c r="D539" s="30">
        <v>244</v>
      </c>
      <c r="E539" s="30">
        <v>27.1</v>
      </c>
      <c r="F539" s="30">
        <v>20.6</v>
      </c>
      <c r="I539" s="30">
        <v>-990</v>
      </c>
      <c r="J539" s="30">
        <v>474</v>
      </c>
    </row>
    <row r="540" spans="1:10">
      <c r="A540" s="29">
        <v>14011004</v>
      </c>
      <c r="B540" s="32">
        <v>7420</v>
      </c>
      <c r="C540" s="30">
        <v>719</v>
      </c>
      <c r="D540" s="30">
        <v>239</v>
      </c>
      <c r="E540" s="30">
        <v>26</v>
      </c>
      <c r="F540" s="30">
        <v>20.7</v>
      </c>
      <c r="I540" s="30">
        <v>-312</v>
      </c>
      <c r="J540" s="30">
        <v>211</v>
      </c>
    </row>
    <row r="541" spans="1:10">
      <c r="A541" s="29">
        <v>14011005</v>
      </c>
      <c r="B541" s="32">
        <v>7160</v>
      </c>
      <c r="C541" s="30">
        <v>780</v>
      </c>
      <c r="D541" s="30">
        <v>217</v>
      </c>
      <c r="E541" s="30">
        <v>25.4</v>
      </c>
      <c r="F541" s="30">
        <v>20.7</v>
      </c>
      <c r="I541" s="30">
        <v>-168</v>
      </c>
      <c r="J541" s="30">
        <v>222</v>
      </c>
    </row>
    <row r="542" spans="1:10">
      <c r="A542" s="29">
        <v>14011007</v>
      </c>
      <c r="B542" s="32">
        <v>11520</v>
      </c>
      <c r="C542" s="30">
        <v>1129</v>
      </c>
      <c r="D542" s="30">
        <v>176</v>
      </c>
      <c r="E542" s="30">
        <v>34.6</v>
      </c>
      <c r="F542" s="30">
        <v>21.9</v>
      </c>
      <c r="I542" s="30">
        <v>-1000</v>
      </c>
      <c r="J542" s="30">
        <v>1114</v>
      </c>
    </row>
    <row r="543" spans="1:10">
      <c r="A543" s="29">
        <v>14011010</v>
      </c>
      <c r="B543" s="32">
        <v>10022</v>
      </c>
      <c r="C543" s="30">
        <v>320</v>
      </c>
      <c r="D543" s="30">
        <v>460</v>
      </c>
      <c r="E543" s="30">
        <v>20.9</v>
      </c>
      <c r="F543" s="30">
        <v>24.1</v>
      </c>
      <c r="I543" s="30">
        <v>-463</v>
      </c>
      <c r="J543" s="30">
        <v>-940</v>
      </c>
    </row>
    <row r="544" spans="1:10">
      <c r="A544" s="29">
        <v>14011011</v>
      </c>
      <c r="B544" s="32">
        <v>8180</v>
      </c>
      <c r="C544" s="30">
        <v>381</v>
      </c>
      <c r="D544" s="30">
        <v>241</v>
      </c>
      <c r="E544" s="30">
        <v>19.899999999999999</v>
      </c>
      <c r="F544" s="30">
        <v>21.4</v>
      </c>
      <c r="I544" s="30">
        <v>377</v>
      </c>
      <c r="J544" s="30">
        <v>-845</v>
      </c>
    </row>
    <row r="545" spans="1:10">
      <c r="A545" s="29">
        <v>14011012</v>
      </c>
      <c r="B545" s="32">
        <v>7834</v>
      </c>
      <c r="C545" s="30">
        <v>1145</v>
      </c>
      <c r="D545" s="30">
        <v>230</v>
      </c>
      <c r="E545" s="30">
        <v>25.3</v>
      </c>
      <c r="F545" s="30">
        <v>21.3</v>
      </c>
      <c r="I545" s="30">
        <v>-160</v>
      </c>
      <c r="J545" s="30">
        <v>554</v>
      </c>
    </row>
    <row r="546" spans="1:10">
      <c r="A546" s="29">
        <v>14011013</v>
      </c>
      <c r="B546" s="32">
        <v>9830</v>
      </c>
      <c r="C546" s="30">
        <v>489</v>
      </c>
      <c r="D546" s="30">
        <v>695</v>
      </c>
      <c r="E546" s="30">
        <v>24.2</v>
      </c>
      <c r="F546" s="30">
        <v>23.9</v>
      </c>
      <c r="I546" s="30">
        <v>-79</v>
      </c>
      <c r="J546" s="30">
        <v>-333</v>
      </c>
    </row>
    <row r="547" spans="1:10">
      <c r="A547" s="29">
        <v>14011014</v>
      </c>
      <c r="B547" s="32">
        <v>6709</v>
      </c>
      <c r="C547" s="30">
        <v>562</v>
      </c>
      <c r="D547" s="30">
        <v>812</v>
      </c>
      <c r="E547" s="30">
        <v>21.2</v>
      </c>
      <c r="F547" s="30">
        <v>21.7</v>
      </c>
      <c r="I547" s="30">
        <v>299</v>
      </c>
      <c r="J547" s="30">
        <v>31</v>
      </c>
    </row>
    <row r="548" spans="1:10">
      <c r="A548" s="29">
        <v>14011017</v>
      </c>
      <c r="B548" s="32">
        <v>8582</v>
      </c>
      <c r="C548" s="30">
        <v>878</v>
      </c>
      <c r="D548" s="30">
        <v>624</v>
      </c>
      <c r="E548" s="30">
        <v>27.4</v>
      </c>
      <c r="F548" s="30">
        <v>21.7</v>
      </c>
      <c r="I548" s="30">
        <v>-762</v>
      </c>
      <c r="J548" s="30">
        <v>709</v>
      </c>
    </row>
    <row r="549" spans="1:10">
      <c r="A549" s="29">
        <v>14011018</v>
      </c>
      <c r="B549" s="32">
        <v>10698</v>
      </c>
      <c r="C549" s="30">
        <v>1146</v>
      </c>
      <c r="D549" s="30">
        <v>554</v>
      </c>
      <c r="E549" s="30">
        <v>29.8</v>
      </c>
      <c r="F549" s="30">
        <v>21.4</v>
      </c>
      <c r="I549" s="30">
        <v>-708</v>
      </c>
      <c r="J549" s="30">
        <v>598</v>
      </c>
    </row>
    <row r="550" spans="1:10">
      <c r="A550" s="29">
        <v>14011019</v>
      </c>
      <c r="B550" s="32">
        <v>10762</v>
      </c>
      <c r="C550" s="30">
        <v>973</v>
      </c>
      <c r="D550" s="30">
        <v>443</v>
      </c>
      <c r="E550" s="30">
        <v>27.4</v>
      </c>
      <c r="F550" s="30">
        <v>22.4</v>
      </c>
      <c r="I550" s="30">
        <v>-388</v>
      </c>
      <c r="J550" s="30">
        <v>253</v>
      </c>
    </row>
    <row r="551" spans="1:10">
      <c r="A551" s="29">
        <v>14011020</v>
      </c>
      <c r="B551" s="32">
        <v>11021</v>
      </c>
      <c r="C551" s="30">
        <v>830</v>
      </c>
      <c r="D551" s="30">
        <v>443</v>
      </c>
      <c r="E551" s="30">
        <v>28.7</v>
      </c>
      <c r="F551" s="30">
        <v>24.9</v>
      </c>
      <c r="I551" s="30">
        <v>-429</v>
      </c>
      <c r="J551" s="30">
        <v>159</v>
      </c>
    </row>
    <row r="552" spans="1:10">
      <c r="A552" s="29">
        <v>14011021</v>
      </c>
      <c r="B552" s="32">
        <v>11090</v>
      </c>
      <c r="C552" s="30">
        <v>589</v>
      </c>
      <c r="D552" s="30">
        <v>411</v>
      </c>
      <c r="E552" s="30">
        <v>23.8</v>
      </c>
      <c r="F552" s="30">
        <v>24.6</v>
      </c>
      <c r="I552" s="30">
        <v>179</v>
      </c>
      <c r="J552" s="30">
        <v>-425</v>
      </c>
    </row>
    <row r="553" spans="1:10">
      <c r="A553" s="29">
        <v>14011024</v>
      </c>
      <c r="B553" s="32">
        <v>7525</v>
      </c>
      <c r="C553" s="30">
        <v>516</v>
      </c>
      <c r="D553" s="30">
        <v>327</v>
      </c>
      <c r="E553" s="30">
        <v>23.5</v>
      </c>
      <c r="F553" s="30">
        <v>23.6</v>
      </c>
      <c r="I553" s="30">
        <v>-307</v>
      </c>
      <c r="J553" s="30">
        <v>-332</v>
      </c>
    </row>
    <row r="554" spans="1:10">
      <c r="A554" s="29" t="s">
        <v>62</v>
      </c>
      <c r="B554" s="32">
        <v>10218</v>
      </c>
      <c r="C554" s="30">
        <v>1230</v>
      </c>
      <c r="D554" s="30">
        <v>308</v>
      </c>
      <c r="E554" s="30">
        <v>33.1</v>
      </c>
      <c r="F554" s="30">
        <v>21.8</v>
      </c>
      <c r="I554" s="30">
        <v>-517</v>
      </c>
      <c r="J554" s="30">
        <v>999</v>
      </c>
    </row>
    <row r="555" spans="1:10">
      <c r="A555" s="29">
        <v>14011027</v>
      </c>
      <c r="B555" s="32">
        <v>10863</v>
      </c>
      <c r="C555" s="30">
        <v>740</v>
      </c>
      <c r="D555" s="30">
        <v>410</v>
      </c>
      <c r="E555" s="30">
        <v>25.8</v>
      </c>
      <c r="F555" s="30">
        <v>21.5</v>
      </c>
      <c r="I555" s="30">
        <v>-334</v>
      </c>
      <c r="J555" s="30">
        <v>-340</v>
      </c>
    </row>
    <row r="556" spans="1:10">
      <c r="A556" s="29">
        <v>14011028</v>
      </c>
      <c r="B556" s="32">
        <v>9675</v>
      </c>
      <c r="C556" s="30">
        <v>684</v>
      </c>
      <c r="D556" s="30">
        <v>285</v>
      </c>
      <c r="E556" s="30">
        <v>26</v>
      </c>
      <c r="F556" s="30">
        <v>20.399999999999999</v>
      </c>
      <c r="I556" s="30">
        <v>-31</v>
      </c>
      <c r="J556" s="30">
        <v>35</v>
      </c>
    </row>
    <row r="557" spans="1:10">
      <c r="A557" s="29" t="s">
        <v>63</v>
      </c>
      <c r="B557" s="32">
        <v>10609</v>
      </c>
      <c r="C557" s="30">
        <v>703</v>
      </c>
      <c r="D557" s="30">
        <v>552</v>
      </c>
      <c r="E557" s="30">
        <v>25.6</v>
      </c>
      <c r="F557" s="30">
        <v>27.3</v>
      </c>
      <c r="I557" s="30">
        <v>-478</v>
      </c>
      <c r="J557" s="30">
        <v>-851</v>
      </c>
    </row>
    <row r="558" spans="1:10">
      <c r="A558" s="29" t="s">
        <v>64</v>
      </c>
      <c r="B558" s="32">
        <v>9055</v>
      </c>
      <c r="C558" s="30">
        <v>590</v>
      </c>
      <c r="D558" s="30">
        <v>251</v>
      </c>
      <c r="E558" s="30">
        <v>24.8</v>
      </c>
      <c r="F558" s="30">
        <v>23.8</v>
      </c>
      <c r="I558" s="30">
        <v>32</v>
      </c>
      <c r="J558" s="30">
        <v>-489</v>
      </c>
    </row>
    <row r="559" spans="1:10">
      <c r="A559" s="29">
        <v>14011103</v>
      </c>
      <c r="B559" s="32">
        <v>10069</v>
      </c>
      <c r="C559" s="30">
        <v>568</v>
      </c>
      <c r="D559" s="30">
        <v>354</v>
      </c>
      <c r="E559" s="30">
        <v>26.7</v>
      </c>
      <c r="F559" s="30">
        <v>25.5</v>
      </c>
      <c r="I559" s="30">
        <v>61</v>
      </c>
      <c r="J559" s="30">
        <v>-457</v>
      </c>
    </row>
    <row r="560" spans="1:10">
      <c r="A560" s="29" t="s">
        <v>65</v>
      </c>
      <c r="B560" s="32">
        <v>6867</v>
      </c>
      <c r="C560" s="30">
        <v>755</v>
      </c>
      <c r="D560" s="30">
        <v>350</v>
      </c>
      <c r="E560" s="30">
        <v>22.8</v>
      </c>
      <c r="F560" s="30">
        <v>23.5</v>
      </c>
      <c r="I560" s="30">
        <v>158</v>
      </c>
      <c r="J560" s="30">
        <v>-191</v>
      </c>
    </row>
    <row r="561" spans="1:10">
      <c r="A561" s="29">
        <v>14011105</v>
      </c>
      <c r="B561" s="32">
        <v>9263</v>
      </c>
      <c r="C561" s="30">
        <v>455</v>
      </c>
      <c r="D561" s="30">
        <v>604</v>
      </c>
      <c r="E561" s="30">
        <v>23.1</v>
      </c>
      <c r="F561" s="30">
        <v>27.2</v>
      </c>
      <c r="I561" s="30">
        <v>392</v>
      </c>
      <c r="J561" s="30">
        <v>-1536</v>
      </c>
    </row>
    <row r="562" spans="1:10">
      <c r="A562" s="29">
        <v>14011108</v>
      </c>
      <c r="B562" s="32">
        <v>7255</v>
      </c>
      <c r="C562" s="30">
        <v>330</v>
      </c>
      <c r="D562" s="30">
        <v>910</v>
      </c>
      <c r="E562" s="30">
        <v>26.3</v>
      </c>
      <c r="F562" s="30">
        <v>25.7</v>
      </c>
      <c r="I562" s="30">
        <v>162</v>
      </c>
      <c r="J562" s="30">
        <v>-1243</v>
      </c>
    </row>
    <row r="563" spans="1:10">
      <c r="A563" s="29">
        <v>14011109</v>
      </c>
      <c r="B563" s="32">
        <v>7923</v>
      </c>
      <c r="C563" s="30">
        <v>117</v>
      </c>
      <c r="D563" s="30">
        <v>1702</v>
      </c>
      <c r="E563" s="30">
        <v>24.1</v>
      </c>
      <c r="F563" s="30">
        <v>33.5</v>
      </c>
      <c r="I563" s="30">
        <v>137</v>
      </c>
      <c r="J563" s="30">
        <v>-2142</v>
      </c>
    </row>
    <row r="564" spans="1:10">
      <c r="A564" s="29">
        <v>14011110</v>
      </c>
      <c r="B564" s="32">
        <v>7084</v>
      </c>
      <c r="C564" s="30">
        <v>271</v>
      </c>
      <c r="D564" s="30">
        <v>735</v>
      </c>
      <c r="E564" s="30">
        <v>25</v>
      </c>
      <c r="F564" s="30">
        <v>27.1</v>
      </c>
      <c r="I564" s="30">
        <v>262</v>
      </c>
      <c r="J564" s="30">
        <v>-689</v>
      </c>
    </row>
    <row r="565" spans="1:10">
      <c r="A565" s="29">
        <v>14011111</v>
      </c>
      <c r="B565" s="32">
        <v>6521</v>
      </c>
      <c r="C565" s="30">
        <v>423</v>
      </c>
      <c r="D565" s="30">
        <v>342</v>
      </c>
      <c r="E565" s="30">
        <v>24.2</v>
      </c>
      <c r="F565" s="30">
        <v>24.2</v>
      </c>
      <c r="I565" s="30">
        <v>161</v>
      </c>
      <c r="J565" s="30">
        <v>-132</v>
      </c>
    </row>
    <row r="566" spans="1:10">
      <c r="A566" s="29">
        <v>14011112</v>
      </c>
      <c r="B566" s="32">
        <v>5039</v>
      </c>
      <c r="C566" s="30">
        <v>573</v>
      </c>
      <c r="D566" s="30">
        <v>424</v>
      </c>
      <c r="E566" s="30">
        <v>21.9</v>
      </c>
      <c r="F566" s="30">
        <v>23.1</v>
      </c>
      <c r="I566" s="30">
        <v>470</v>
      </c>
      <c r="J566" s="30">
        <v>-320</v>
      </c>
    </row>
    <row r="567" spans="1:10">
      <c r="A567" s="29">
        <v>14011116</v>
      </c>
      <c r="B567" s="32">
        <v>5731</v>
      </c>
      <c r="C567" s="30">
        <v>168</v>
      </c>
      <c r="D567" s="30">
        <v>1209</v>
      </c>
      <c r="E567" s="30">
        <v>20.7</v>
      </c>
      <c r="F567" s="30">
        <v>24.8</v>
      </c>
      <c r="I567" s="30">
        <v>-332</v>
      </c>
      <c r="J567" s="30">
        <v>-1141</v>
      </c>
    </row>
    <row r="568" spans="1:10">
      <c r="A568" s="29">
        <v>14011117</v>
      </c>
      <c r="B568" s="32">
        <v>4645</v>
      </c>
      <c r="C568" s="30">
        <v>368</v>
      </c>
      <c r="D568" s="30">
        <v>819</v>
      </c>
      <c r="E568" s="30">
        <v>23.2</v>
      </c>
      <c r="F568" s="30">
        <v>24.4</v>
      </c>
      <c r="I568" s="30">
        <v>92</v>
      </c>
      <c r="J568" s="30">
        <v>-531</v>
      </c>
    </row>
    <row r="569" spans="1:10">
      <c r="A569" s="29">
        <v>14011118</v>
      </c>
      <c r="B569" s="32">
        <v>4875</v>
      </c>
      <c r="C569" s="30">
        <v>430</v>
      </c>
      <c r="D569" s="30">
        <v>579</v>
      </c>
      <c r="E569" s="30">
        <v>24</v>
      </c>
      <c r="F569" s="30">
        <v>22.5</v>
      </c>
      <c r="I569" s="30">
        <v>-77</v>
      </c>
      <c r="J569" s="30">
        <v>-196</v>
      </c>
    </row>
    <row r="570" spans="1:10">
      <c r="A570" s="29">
        <v>14011119</v>
      </c>
      <c r="B570" s="32">
        <v>4461</v>
      </c>
      <c r="C570" s="30">
        <v>318</v>
      </c>
      <c r="D570" s="30">
        <v>509</v>
      </c>
      <c r="E570" s="30">
        <v>22.3</v>
      </c>
      <c r="F570" s="30">
        <v>23.4</v>
      </c>
      <c r="I570" s="30">
        <v>360</v>
      </c>
      <c r="J570" s="30">
        <v>-402</v>
      </c>
    </row>
    <row r="571" spans="1:10">
      <c r="A571" s="29">
        <v>14011123</v>
      </c>
      <c r="B571" s="32">
        <v>3732</v>
      </c>
      <c r="C571" s="30">
        <v>179</v>
      </c>
      <c r="D571" s="30">
        <v>603</v>
      </c>
      <c r="E571" s="30">
        <v>20.3</v>
      </c>
      <c r="F571" s="30">
        <v>21</v>
      </c>
      <c r="I571" s="30">
        <v>-560</v>
      </c>
      <c r="J571" s="30">
        <v>-463</v>
      </c>
    </row>
    <row r="572" spans="1:10">
      <c r="A572" s="29">
        <v>14011124</v>
      </c>
      <c r="B572" s="32">
        <v>3762</v>
      </c>
      <c r="C572" s="30">
        <v>243</v>
      </c>
      <c r="D572" s="30">
        <v>537</v>
      </c>
      <c r="E572" s="30">
        <v>21</v>
      </c>
      <c r="F572" s="30">
        <v>20.6</v>
      </c>
      <c r="I572" s="30">
        <v>-170</v>
      </c>
      <c r="J572" s="30">
        <v>-236</v>
      </c>
    </row>
    <row r="573" spans="1:10">
      <c r="A573" s="29">
        <v>14011125</v>
      </c>
      <c r="B573" s="32">
        <v>3645</v>
      </c>
      <c r="C573" s="30">
        <v>220</v>
      </c>
      <c r="D573" s="30">
        <v>628</v>
      </c>
      <c r="E573" s="30">
        <v>21.1</v>
      </c>
      <c r="F573" s="30">
        <v>23.6</v>
      </c>
      <c r="I573" s="30">
        <v>-35</v>
      </c>
      <c r="J573" s="30">
        <v>-563</v>
      </c>
    </row>
    <row r="574" spans="1:10">
      <c r="A574" s="29">
        <v>14011126</v>
      </c>
      <c r="B574" s="32">
        <v>3402</v>
      </c>
      <c r="C574" s="30">
        <v>135</v>
      </c>
      <c r="D574" s="30">
        <v>636</v>
      </c>
      <c r="E574" s="30">
        <v>21.7</v>
      </c>
      <c r="F574" s="30">
        <v>21.7</v>
      </c>
      <c r="I574" s="30">
        <v>138</v>
      </c>
      <c r="J574" s="30">
        <v>-438</v>
      </c>
    </row>
    <row r="575" spans="1:10">
      <c r="A575" s="29">
        <v>14011130</v>
      </c>
      <c r="B575" s="32">
        <v>3935</v>
      </c>
      <c r="C575" s="30">
        <v>298</v>
      </c>
      <c r="D575" s="30">
        <v>632</v>
      </c>
      <c r="E575" s="30">
        <v>24.3</v>
      </c>
      <c r="F575" s="30">
        <v>22.3</v>
      </c>
      <c r="I575" s="30">
        <v>-922</v>
      </c>
      <c r="J575" s="30">
        <v>-272</v>
      </c>
    </row>
    <row r="576" spans="1:10">
      <c r="A576" s="29">
        <v>14011201</v>
      </c>
      <c r="B576" s="32">
        <v>7720</v>
      </c>
      <c r="C576" s="30">
        <v>1966</v>
      </c>
      <c r="D576" s="30">
        <v>513</v>
      </c>
      <c r="E576" s="30">
        <v>37.799999999999997</v>
      </c>
      <c r="F576" s="30">
        <v>24.8</v>
      </c>
      <c r="I576" s="30">
        <v>-1400</v>
      </c>
      <c r="J576" s="30">
        <v>1249</v>
      </c>
    </row>
    <row r="577" spans="1:10">
      <c r="A577" s="29">
        <v>14011202</v>
      </c>
      <c r="B577" s="32">
        <v>11140</v>
      </c>
      <c r="C577" s="30">
        <v>1153</v>
      </c>
      <c r="D577" s="30">
        <v>399</v>
      </c>
      <c r="E577" s="30">
        <v>33.4</v>
      </c>
      <c r="F577" s="30">
        <v>25.3</v>
      </c>
      <c r="I577" s="30">
        <v>-743</v>
      </c>
      <c r="J577" s="30">
        <v>370</v>
      </c>
    </row>
    <row r="578" spans="1:10">
      <c r="A578" s="29">
        <v>14011203</v>
      </c>
      <c r="B578" s="32">
        <v>7678</v>
      </c>
      <c r="C578" s="30">
        <v>681</v>
      </c>
      <c r="D578" s="30">
        <v>561</v>
      </c>
      <c r="E578" s="30">
        <v>26.1</v>
      </c>
      <c r="F578" s="30">
        <v>25.7</v>
      </c>
      <c r="I578" s="30">
        <v>245</v>
      </c>
      <c r="J578" s="30">
        <v>-406</v>
      </c>
    </row>
    <row r="579" spans="1:10">
      <c r="A579" s="29">
        <v>14011206</v>
      </c>
      <c r="B579" s="32">
        <v>10814</v>
      </c>
      <c r="C579" s="30">
        <v>3033</v>
      </c>
      <c r="D579" s="30">
        <v>294</v>
      </c>
      <c r="E579" s="30">
        <v>43.9</v>
      </c>
      <c r="F579" s="30">
        <v>26.3</v>
      </c>
      <c r="I579" s="30">
        <v>-2251</v>
      </c>
      <c r="J579" s="30">
        <v>2167</v>
      </c>
    </row>
    <row r="580" spans="1:10">
      <c r="A580" s="29">
        <v>14011207</v>
      </c>
      <c r="B580" s="32">
        <v>16559</v>
      </c>
      <c r="C580" s="30">
        <v>1020</v>
      </c>
      <c r="D580" s="30">
        <v>389</v>
      </c>
      <c r="E580" s="30">
        <v>31.9</v>
      </c>
      <c r="F580" s="30">
        <v>28</v>
      </c>
      <c r="I580" s="30">
        <v>-1058</v>
      </c>
      <c r="J580" s="30">
        <v>-181</v>
      </c>
    </row>
    <row r="581" spans="1:10">
      <c r="A581" s="29">
        <v>14011208</v>
      </c>
      <c r="B581" s="32">
        <v>12294</v>
      </c>
      <c r="C581" s="30">
        <v>775</v>
      </c>
      <c r="D581" s="30">
        <v>350</v>
      </c>
      <c r="E581" s="30">
        <v>26.9</v>
      </c>
      <c r="F581" s="30">
        <v>25.1</v>
      </c>
      <c r="I581" s="30">
        <v>-192</v>
      </c>
      <c r="J581" s="30">
        <v>-591</v>
      </c>
    </row>
    <row r="582" spans="1:10">
      <c r="A582" s="29">
        <v>14011209</v>
      </c>
      <c r="B582" s="32">
        <v>9966</v>
      </c>
      <c r="C582" s="30">
        <v>924</v>
      </c>
      <c r="D582" s="30">
        <v>316</v>
      </c>
      <c r="E582" s="30">
        <v>27.2</v>
      </c>
      <c r="F582" s="30">
        <v>26.1</v>
      </c>
      <c r="I582" s="30">
        <v>-225</v>
      </c>
      <c r="J582" s="30">
        <v>-150</v>
      </c>
    </row>
    <row r="583" spans="1:10">
      <c r="A583" s="29">
        <v>14011210</v>
      </c>
      <c r="B583" s="32">
        <v>10409</v>
      </c>
      <c r="C583" s="30">
        <v>508</v>
      </c>
      <c r="D583" s="30">
        <v>444</v>
      </c>
      <c r="E583" s="30">
        <v>27.5</v>
      </c>
      <c r="F583" s="30">
        <v>27</v>
      </c>
      <c r="I583" s="30">
        <v>124</v>
      </c>
      <c r="J583" s="30">
        <v>-1104</v>
      </c>
    </row>
    <row r="584" spans="1:10">
      <c r="A584" s="29">
        <v>14011213</v>
      </c>
      <c r="B584" s="32">
        <v>7473</v>
      </c>
      <c r="C584" s="30">
        <v>300</v>
      </c>
      <c r="D584" s="30">
        <v>301</v>
      </c>
      <c r="E584" s="30">
        <v>24.5</v>
      </c>
      <c r="F584" s="30">
        <v>23.8</v>
      </c>
      <c r="I584" s="30">
        <v>-189</v>
      </c>
      <c r="J584" s="30">
        <v>-985</v>
      </c>
    </row>
    <row r="585" spans="1:10">
      <c r="A585" s="29">
        <v>14011214</v>
      </c>
      <c r="B585" s="32">
        <v>6718</v>
      </c>
      <c r="C585" s="30">
        <v>444</v>
      </c>
      <c r="D585" s="30">
        <v>324</v>
      </c>
      <c r="E585" s="30">
        <v>25.3</v>
      </c>
      <c r="F585" s="30">
        <v>23.5</v>
      </c>
      <c r="I585" s="30">
        <v>-61</v>
      </c>
      <c r="J585" s="30">
        <v>-174</v>
      </c>
    </row>
    <row r="586" spans="1:10">
      <c r="A586" s="29">
        <v>14011215</v>
      </c>
      <c r="B586" s="32">
        <v>7284</v>
      </c>
      <c r="C586" s="30">
        <v>572</v>
      </c>
      <c r="D586" s="30">
        <v>254</v>
      </c>
      <c r="E586" s="30">
        <v>26.8</v>
      </c>
      <c r="F586" s="30">
        <v>23.9</v>
      </c>
      <c r="I586" s="30">
        <v>-177</v>
      </c>
      <c r="J586" s="30">
        <v>-363</v>
      </c>
    </row>
    <row r="587" spans="1:10">
      <c r="A587" s="29">
        <v>14011216</v>
      </c>
      <c r="B587" s="32">
        <v>9880</v>
      </c>
      <c r="C587" s="30">
        <v>571</v>
      </c>
      <c r="D587" s="30">
        <v>242</v>
      </c>
      <c r="E587" s="30">
        <v>28.8</v>
      </c>
      <c r="F587" s="30">
        <v>25.7</v>
      </c>
      <c r="I587" s="30">
        <v>-333</v>
      </c>
      <c r="J587" s="30">
        <v>291</v>
      </c>
    </row>
    <row r="588" spans="1:10">
      <c r="A588" s="29">
        <v>14011220</v>
      </c>
      <c r="B588" s="32">
        <v>9213</v>
      </c>
      <c r="C588" s="30">
        <v>255</v>
      </c>
      <c r="D588" s="30">
        <v>350</v>
      </c>
      <c r="E588" s="30">
        <v>25.9</v>
      </c>
      <c r="F588" s="30">
        <v>25.9</v>
      </c>
      <c r="I588" s="30">
        <v>-1058</v>
      </c>
      <c r="J588" s="30">
        <v>-509</v>
      </c>
    </row>
    <row r="589" spans="1:10">
      <c r="A589" s="29">
        <v>14011221</v>
      </c>
      <c r="B589" s="32">
        <v>6897</v>
      </c>
      <c r="C589" s="30">
        <v>204</v>
      </c>
      <c r="D589" s="30">
        <v>450</v>
      </c>
      <c r="E589" s="30">
        <v>23.6</v>
      </c>
      <c r="F589" s="30">
        <v>26</v>
      </c>
      <c r="I589" s="30">
        <v>-343</v>
      </c>
      <c r="J589" s="30">
        <v>-960</v>
      </c>
    </row>
    <row r="590" spans="1:10">
      <c r="A590" s="29">
        <v>14011222</v>
      </c>
      <c r="B590" s="32">
        <v>6316</v>
      </c>
      <c r="C590" s="30">
        <v>352</v>
      </c>
      <c r="D590" s="30">
        <v>258</v>
      </c>
      <c r="E590" s="30">
        <v>24.4</v>
      </c>
      <c r="F590" s="30">
        <v>17.7</v>
      </c>
      <c r="I590" s="30">
        <v>-210</v>
      </c>
      <c r="J590" s="30">
        <v>-248</v>
      </c>
    </row>
    <row r="591" spans="1:10">
      <c r="A591" s="29">
        <v>14011223</v>
      </c>
      <c r="B591" s="32">
        <v>6733</v>
      </c>
      <c r="C591" s="30">
        <v>360</v>
      </c>
      <c r="D591" s="30">
        <v>208</v>
      </c>
      <c r="E591" s="30">
        <v>25.5</v>
      </c>
      <c r="F591" s="30">
        <v>13</v>
      </c>
      <c r="I591" s="30">
        <v>-428</v>
      </c>
      <c r="J591" s="30">
        <v>-46</v>
      </c>
    </row>
    <row r="592" spans="1:10">
      <c r="A592" s="29">
        <v>14011224</v>
      </c>
      <c r="B592" s="32">
        <v>8749</v>
      </c>
      <c r="C592" s="30">
        <v>1175</v>
      </c>
      <c r="D592" s="30">
        <v>187</v>
      </c>
      <c r="E592" s="30">
        <v>23.9</v>
      </c>
      <c r="F592" s="30">
        <v>23.3</v>
      </c>
      <c r="I592" s="30">
        <v>-385</v>
      </c>
      <c r="J592" s="30">
        <v>671</v>
      </c>
    </row>
    <row r="593" spans="1:10">
      <c r="A593" s="29" t="s">
        <v>66</v>
      </c>
      <c r="B593" s="32">
        <v>11944</v>
      </c>
      <c r="C593" s="30">
        <v>1653</v>
      </c>
      <c r="D593" s="30">
        <v>112</v>
      </c>
      <c r="E593" s="30">
        <v>30.8</v>
      </c>
      <c r="F593" s="30">
        <v>24.2</v>
      </c>
      <c r="I593" s="30">
        <v>-747</v>
      </c>
      <c r="J593" s="30">
        <v>1684</v>
      </c>
    </row>
    <row r="594" spans="1:10">
      <c r="A594" s="29" t="s">
        <v>67</v>
      </c>
      <c r="B594" s="32">
        <v>11161</v>
      </c>
      <c r="C594" s="30">
        <v>1304</v>
      </c>
      <c r="D594" s="30">
        <v>155</v>
      </c>
      <c r="E594" s="30">
        <v>27.1</v>
      </c>
      <c r="F594" s="30">
        <v>26.3</v>
      </c>
      <c r="I594" s="30">
        <v>244</v>
      </c>
      <c r="J594" s="30">
        <v>485</v>
      </c>
    </row>
    <row r="595" spans="1:10">
      <c r="A595" s="29">
        <v>14020105</v>
      </c>
      <c r="B595" s="32">
        <v>9348</v>
      </c>
      <c r="C595" s="30">
        <v>1327</v>
      </c>
      <c r="D595" s="30">
        <v>82</v>
      </c>
      <c r="E595" s="30">
        <v>27.5</v>
      </c>
      <c r="F595" s="30">
        <v>23.8</v>
      </c>
      <c r="I595" s="30">
        <v>-506</v>
      </c>
      <c r="J595" s="30">
        <v>172</v>
      </c>
    </row>
    <row r="596" spans="1:10">
      <c r="A596" s="29">
        <v>14020106</v>
      </c>
      <c r="B596" s="32">
        <v>8791</v>
      </c>
      <c r="C596" s="30">
        <v>777</v>
      </c>
      <c r="D596" s="30">
        <v>80</v>
      </c>
      <c r="E596" s="30">
        <v>22.5</v>
      </c>
      <c r="F596" s="30">
        <v>23.9</v>
      </c>
      <c r="I596" s="30">
        <v>42</v>
      </c>
      <c r="J596" s="30">
        <v>-49</v>
      </c>
    </row>
    <row r="597" spans="1:10">
      <c r="A597" s="29" t="s">
        <v>68</v>
      </c>
      <c r="B597" s="32">
        <v>10608</v>
      </c>
      <c r="C597" s="30">
        <v>1105</v>
      </c>
      <c r="D597" s="30">
        <v>61</v>
      </c>
      <c r="E597" s="30">
        <v>23.4</v>
      </c>
      <c r="F597" s="30">
        <v>22.9</v>
      </c>
      <c r="I597" s="30">
        <v>-226</v>
      </c>
      <c r="J597" s="30">
        <v>173</v>
      </c>
    </row>
    <row r="598" spans="1:10">
      <c r="A598" s="29">
        <v>14010108</v>
      </c>
      <c r="B598" s="32">
        <v>10873</v>
      </c>
      <c r="C598" s="30">
        <v>1247</v>
      </c>
      <c r="D598" s="30">
        <v>54</v>
      </c>
      <c r="E598" s="30">
        <v>25.6</v>
      </c>
      <c r="F598" s="30">
        <v>23.5</v>
      </c>
      <c r="I598" s="30">
        <v>-225</v>
      </c>
      <c r="J598" s="30">
        <v>709</v>
      </c>
    </row>
    <row r="599" spans="1:10">
      <c r="A599" s="29">
        <v>14020109</v>
      </c>
      <c r="B599" s="32">
        <v>12534</v>
      </c>
      <c r="C599" s="30">
        <v>1136</v>
      </c>
      <c r="D599" s="30">
        <v>50</v>
      </c>
      <c r="E599" s="30">
        <v>27.8</v>
      </c>
      <c r="F599" s="30">
        <v>25</v>
      </c>
      <c r="I599" s="30">
        <v>-186</v>
      </c>
      <c r="J599" s="30">
        <v>438</v>
      </c>
    </row>
    <row r="600" spans="1:10">
      <c r="A600" s="29">
        <v>14020114</v>
      </c>
      <c r="B600" s="32">
        <v>13801</v>
      </c>
      <c r="C600" s="30">
        <v>939</v>
      </c>
      <c r="D600" s="30">
        <v>50</v>
      </c>
      <c r="E600" s="30">
        <v>27.2</v>
      </c>
      <c r="F600" s="30">
        <v>24.8</v>
      </c>
      <c r="I600" s="30">
        <v>-818</v>
      </c>
      <c r="J600" s="30">
        <v>-87</v>
      </c>
    </row>
    <row r="601" spans="1:10">
      <c r="A601" s="29" t="s">
        <v>69</v>
      </c>
      <c r="B601" s="32">
        <v>14430</v>
      </c>
      <c r="C601" s="30">
        <v>632</v>
      </c>
      <c r="D601" s="30">
        <v>43</v>
      </c>
      <c r="E601" s="30">
        <v>27.1</v>
      </c>
      <c r="F601" s="30">
        <v>25.3</v>
      </c>
      <c r="I601" s="30">
        <v>-415</v>
      </c>
      <c r="J601" s="30">
        <v>-481</v>
      </c>
    </row>
    <row r="602" spans="1:10">
      <c r="A602" s="29" t="s">
        <v>70</v>
      </c>
      <c r="B602" s="32">
        <v>12856</v>
      </c>
      <c r="C602" s="30">
        <v>1720</v>
      </c>
      <c r="D602" s="30">
        <v>32</v>
      </c>
      <c r="E602" s="30">
        <v>32</v>
      </c>
      <c r="F602" s="30">
        <v>23.8</v>
      </c>
      <c r="I602" s="30">
        <v>-166</v>
      </c>
      <c r="J602" s="30">
        <v>689</v>
      </c>
    </row>
    <row r="603" spans="1:10">
      <c r="A603" s="29" t="s">
        <v>71</v>
      </c>
      <c r="B603" s="32">
        <v>18350</v>
      </c>
      <c r="C603" s="30">
        <v>1699</v>
      </c>
      <c r="D603" s="30">
        <v>16</v>
      </c>
      <c r="E603" s="30">
        <v>39</v>
      </c>
      <c r="F603" s="30">
        <v>28.4</v>
      </c>
      <c r="I603" s="30">
        <v>-1210</v>
      </c>
      <c r="J603" s="30">
        <v>1447</v>
      </c>
    </row>
    <row r="604" spans="1:10">
      <c r="A604" s="29" t="s">
        <v>72</v>
      </c>
      <c r="B604" s="32">
        <v>16276</v>
      </c>
      <c r="C604" s="30">
        <v>1941</v>
      </c>
      <c r="D604" s="30">
        <v>19</v>
      </c>
      <c r="E604" s="30">
        <v>32.4</v>
      </c>
      <c r="F604" s="30">
        <v>25.5</v>
      </c>
      <c r="I604" s="30">
        <v>-207</v>
      </c>
      <c r="J604" s="30">
        <v>1065</v>
      </c>
    </row>
    <row r="605" spans="1:10">
      <c r="A605" s="29">
        <v>14020121</v>
      </c>
      <c r="B605" s="32">
        <v>19968</v>
      </c>
      <c r="C605" s="30">
        <v>688</v>
      </c>
      <c r="D605" s="30">
        <v>299</v>
      </c>
      <c r="E605" s="30">
        <v>31.6</v>
      </c>
      <c r="F605" s="30">
        <v>29.5</v>
      </c>
      <c r="I605" s="30">
        <v>-136</v>
      </c>
      <c r="J605" s="30">
        <v>-1319</v>
      </c>
    </row>
    <row r="606" spans="1:10">
      <c r="A606" s="29" t="s">
        <v>73</v>
      </c>
      <c r="B606" s="32">
        <v>14011</v>
      </c>
      <c r="C606" s="30">
        <v>1514</v>
      </c>
      <c r="D606" s="30">
        <v>20</v>
      </c>
      <c r="E606" s="30">
        <v>33.299999999999997</v>
      </c>
      <c r="F606" s="30">
        <v>25.7</v>
      </c>
      <c r="I606" s="30">
        <v>478</v>
      </c>
      <c r="J606" s="30">
        <v>559</v>
      </c>
    </row>
    <row r="607" spans="1:10">
      <c r="A607" s="29" t="s">
        <v>74</v>
      </c>
      <c r="B607" s="32">
        <v>16569</v>
      </c>
      <c r="C607" s="30">
        <v>2487</v>
      </c>
      <c r="D607" s="30">
        <v>6</v>
      </c>
      <c r="E607" s="30">
        <v>41.6</v>
      </c>
      <c r="F607" s="30">
        <v>26.2</v>
      </c>
      <c r="I607" s="30">
        <v>-1194</v>
      </c>
      <c r="J607" s="30">
        <v>2346</v>
      </c>
    </row>
    <row r="608" spans="1:10">
      <c r="A608" s="29" t="s">
        <v>75</v>
      </c>
      <c r="B608" s="32">
        <v>18733</v>
      </c>
      <c r="C608" s="30">
        <v>1731</v>
      </c>
      <c r="D608" s="30">
        <v>62</v>
      </c>
      <c r="E608" s="30">
        <v>35.9</v>
      </c>
      <c r="F608" s="30">
        <v>28.5</v>
      </c>
      <c r="I608" s="30">
        <v>-472</v>
      </c>
      <c r="J608" s="30">
        <v>466</v>
      </c>
    </row>
    <row r="609" spans="1:10">
      <c r="A609" s="29" t="s">
        <v>76</v>
      </c>
      <c r="B609" s="32">
        <v>17992</v>
      </c>
      <c r="C609" s="30">
        <v>1873</v>
      </c>
      <c r="D609" s="30">
        <v>24</v>
      </c>
      <c r="E609" s="30">
        <v>37.5</v>
      </c>
      <c r="F609" s="30">
        <v>28.4</v>
      </c>
      <c r="I609" s="30">
        <v>-256</v>
      </c>
      <c r="J609" s="30">
        <v>686</v>
      </c>
    </row>
    <row r="610" spans="1:10">
      <c r="A610" s="29" t="s">
        <v>77</v>
      </c>
      <c r="B610" s="32">
        <v>19752</v>
      </c>
      <c r="C610" s="30">
        <v>1824</v>
      </c>
      <c r="D610" s="30">
        <v>69</v>
      </c>
      <c r="E610" s="30">
        <v>40.1</v>
      </c>
      <c r="F610" s="30">
        <v>28.4</v>
      </c>
      <c r="I610" s="30">
        <v>-678</v>
      </c>
      <c r="J610" s="30">
        <v>1225</v>
      </c>
    </row>
    <row r="611" spans="1:10">
      <c r="A611" s="29" t="s">
        <v>78</v>
      </c>
      <c r="B611" s="32">
        <v>17186</v>
      </c>
      <c r="C611" s="30">
        <v>1591</v>
      </c>
      <c r="D611" s="30">
        <v>135</v>
      </c>
      <c r="E611" s="30">
        <v>33.299999999999997</v>
      </c>
      <c r="F611" s="30">
        <v>27.6</v>
      </c>
      <c r="I611" s="30">
        <v>110</v>
      </c>
      <c r="J611" s="30">
        <v>620</v>
      </c>
    </row>
    <row r="612" spans="1:10">
      <c r="A612" s="29">
        <v>14020204</v>
      </c>
      <c r="B612" s="32">
        <v>15550</v>
      </c>
      <c r="C612" s="30">
        <v>1878</v>
      </c>
      <c r="D612" s="30">
        <v>125</v>
      </c>
      <c r="E612" s="30">
        <v>35.299999999999997</v>
      </c>
      <c r="F612" s="30">
        <v>27.9</v>
      </c>
      <c r="I612" s="30">
        <v>-355</v>
      </c>
      <c r="J612" s="30">
        <v>352</v>
      </c>
    </row>
    <row r="613" spans="1:10">
      <c r="A613" s="29">
        <v>14020205</v>
      </c>
      <c r="B613" s="32">
        <v>20335</v>
      </c>
      <c r="C613" s="30">
        <v>1396</v>
      </c>
      <c r="D613" s="30">
        <v>82</v>
      </c>
      <c r="E613" s="30">
        <v>39.4</v>
      </c>
      <c r="F613" s="30">
        <v>30.7</v>
      </c>
      <c r="I613" s="30">
        <v>-397</v>
      </c>
      <c r="J613" s="30">
        <v>1115</v>
      </c>
    </row>
    <row r="614" spans="1:10">
      <c r="A614" s="29" t="s">
        <v>79</v>
      </c>
      <c r="B614" s="32">
        <v>18146</v>
      </c>
      <c r="C614" s="30">
        <v>2130</v>
      </c>
      <c r="D614" s="30">
        <v>146</v>
      </c>
      <c r="E614" s="30">
        <v>37.799999999999997</v>
      </c>
      <c r="F614" s="30">
        <v>29</v>
      </c>
      <c r="I614" s="30">
        <v>-53</v>
      </c>
      <c r="J614" s="30">
        <v>404</v>
      </c>
    </row>
    <row r="615" spans="1:10">
      <c r="A615" s="29" t="s">
        <v>80</v>
      </c>
      <c r="B615" s="32">
        <v>21643</v>
      </c>
      <c r="C615" s="30">
        <v>2761</v>
      </c>
      <c r="D615" s="30">
        <v>68</v>
      </c>
      <c r="E615" s="30">
        <v>41</v>
      </c>
      <c r="F615" s="30">
        <v>27.9</v>
      </c>
      <c r="I615" s="30">
        <v>-1203</v>
      </c>
      <c r="J615" s="30">
        <v>2613</v>
      </c>
    </row>
    <row r="616" spans="1:10">
      <c r="A616" s="29">
        <v>14020210</v>
      </c>
      <c r="B616" s="32">
        <v>20399</v>
      </c>
      <c r="C616" s="30">
        <v>2498</v>
      </c>
      <c r="D616" s="30">
        <v>54</v>
      </c>
      <c r="E616" s="30">
        <v>36.6</v>
      </c>
      <c r="F616" s="30">
        <v>28.2</v>
      </c>
      <c r="I616" s="30">
        <v>-896</v>
      </c>
      <c r="J616" s="30">
        <v>1303</v>
      </c>
    </row>
    <row r="617" spans="1:10">
      <c r="A617" s="29">
        <v>14020211</v>
      </c>
      <c r="B617" s="32">
        <v>20222</v>
      </c>
      <c r="C617" s="30">
        <v>2707</v>
      </c>
      <c r="D617" s="30">
        <v>47</v>
      </c>
      <c r="E617" s="30">
        <v>39.4</v>
      </c>
      <c r="F617" s="30">
        <v>28.7</v>
      </c>
      <c r="I617" s="30">
        <v>-484</v>
      </c>
      <c r="J617" s="30">
        <v>704</v>
      </c>
    </row>
    <row r="618" spans="1:10">
      <c r="A618" s="29">
        <v>14020212</v>
      </c>
      <c r="B618" s="32">
        <v>20332</v>
      </c>
      <c r="C618" s="30">
        <v>3754</v>
      </c>
      <c r="D618" s="30">
        <v>30</v>
      </c>
      <c r="E618" s="30">
        <v>44.1</v>
      </c>
      <c r="F618" s="30">
        <v>29.9</v>
      </c>
      <c r="I618" s="30">
        <v>-640</v>
      </c>
      <c r="J618" s="30">
        <v>1454</v>
      </c>
    </row>
    <row r="619" spans="1:10">
      <c r="A619" s="29">
        <v>14020213</v>
      </c>
      <c r="B619" s="32">
        <v>23504</v>
      </c>
      <c r="C619" s="30">
        <v>3223</v>
      </c>
      <c r="D619" s="30">
        <v>105</v>
      </c>
      <c r="E619" s="33">
        <v>42.28</v>
      </c>
      <c r="F619" s="33">
        <v>30.84</v>
      </c>
      <c r="I619" s="30">
        <v>-212</v>
      </c>
      <c r="J619" s="30">
        <v>1718</v>
      </c>
    </row>
    <row r="620" spans="1:10">
      <c r="A620" s="29">
        <v>14020216</v>
      </c>
      <c r="B620" s="32">
        <v>25213</v>
      </c>
      <c r="C620" s="30">
        <v>3397</v>
      </c>
      <c r="D620" s="30">
        <v>291</v>
      </c>
      <c r="E620" s="30">
        <v>38.700000000000003</v>
      </c>
      <c r="F620" s="30">
        <v>30.6</v>
      </c>
      <c r="I620" s="30">
        <v>-785</v>
      </c>
      <c r="J620" s="30">
        <v>2216</v>
      </c>
    </row>
    <row r="621" spans="1:10">
      <c r="A621" s="29">
        <v>14020217</v>
      </c>
      <c r="B621" s="32">
        <v>21794</v>
      </c>
      <c r="C621" s="30">
        <v>1086</v>
      </c>
      <c r="D621" s="30">
        <v>8078</v>
      </c>
      <c r="E621" s="30">
        <v>30.5</v>
      </c>
      <c r="F621" s="30">
        <v>43.8</v>
      </c>
      <c r="I621" s="30">
        <v>-230</v>
      </c>
      <c r="J621" s="30">
        <v>-4718</v>
      </c>
    </row>
    <row r="622" spans="1:10">
      <c r="A622" s="29">
        <v>14020218</v>
      </c>
      <c r="B622" s="32">
        <v>11919</v>
      </c>
      <c r="C622" s="30">
        <v>742</v>
      </c>
      <c r="D622" s="30">
        <v>14228</v>
      </c>
      <c r="E622" s="30">
        <v>24.2</v>
      </c>
      <c r="F622" s="30">
        <v>68.400000000000006</v>
      </c>
      <c r="I622" s="30">
        <v>913</v>
      </c>
      <c r="J622" s="30">
        <v>-4380</v>
      </c>
    </row>
    <row r="623" spans="1:10">
      <c r="A623" s="29">
        <v>14020219</v>
      </c>
      <c r="B623" s="32">
        <v>22459</v>
      </c>
      <c r="C623" s="30">
        <v>1015</v>
      </c>
      <c r="D623" s="30">
        <v>2386</v>
      </c>
      <c r="E623" s="30">
        <v>31.6</v>
      </c>
      <c r="F623" s="30">
        <v>41.8</v>
      </c>
      <c r="I623" s="30">
        <v>-274</v>
      </c>
      <c r="J623" s="30">
        <v>-796</v>
      </c>
    </row>
    <row r="624" spans="1:10">
      <c r="A624" s="29">
        <v>14020220</v>
      </c>
      <c r="B624" s="32">
        <v>17208</v>
      </c>
      <c r="C624" s="30">
        <v>575</v>
      </c>
      <c r="D624" s="30">
        <v>3863</v>
      </c>
      <c r="E624" s="30">
        <v>30.8</v>
      </c>
      <c r="F624" s="30">
        <v>40</v>
      </c>
      <c r="I624" s="30">
        <v>1160</v>
      </c>
      <c r="J624" s="30">
        <v>-3067</v>
      </c>
    </row>
    <row r="625" spans="1:10">
      <c r="A625" s="29">
        <v>14020223</v>
      </c>
      <c r="B625" s="32">
        <v>13747</v>
      </c>
      <c r="C625" s="30">
        <v>410</v>
      </c>
      <c r="D625" s="30">
        <v>4023</v>
      </c>
      <c r="E625" s="30">
        <v>27.2</v>
      </c>
      <c r="F625" s="30">
        <v>41.4</v>
      </c>
      <c r="I625" s="30">
        <v>362</v>
      </c>
      <c r="J625" s="30">
        <v>-3784</v>
      </c>
    </row>
    <row r="626" spans="1:10">
      <c r="A626" s="29">
        <v>14020224</v>
      </c>
      <c r="B626" s="32">
        <v>17316</v>
      </c>
      <c r="C626" s="30">
        <v>3087</v>
      </c>
      <c r="D626" s="30">
        <v>435</v>
      </c>
      <c r="E626" s="30">
        <v>37.200000000000003</v>
      </c>
      <c r="F626" s="30">
        <v>31.9</v>
      </c>
      <c r="I626" s="30">
        <v>-914</v>
      </c>
      <c r="J626" s="30">
        <v>1505</v>
      </c>
    </row>
    <row r="627" spans="1:10">
      <c r="A627" s="29">
        <v>14020225</v>
      </c>
      <c r="B627" s="32">
        <v>14519</v>
      </c>
      <c r="C627" s="30">
        <v>830</v>
      </c>
      <c r="D627" s="30">
        <v>522</v>
      </c>
      <c r="E627" s="30">
        <v>33.4</v>
      </c>
      <c r="F627" s="30">
        <v>31.8</v>
      </c>
      <c r="I627" s="30">
        <v>252</v>
      </c>
      <c r="J627" s="30">
        <v>-388</v>
      </c>
    </row>
    <row r="628" spans="1:10">
      <c r="A628" s="29">
        <v>14020227</v>
      </c>
      <c r="B628" s="32">
        <v>11987</v>
      </c>
      <c r="C628" s="30">
        <v>1567</v>
      </c>
      <c r="D628" s="30">
        <v>358</v>
      </c>
      <c r="E628" s="30">
        <v>35.6</v>
      </c>
      <c r="F628" s="30">
        <v>28.9</v>
      </c>
      <c r="I628" s="30">
        <v>7</v>
      </c>
      <c r="J628" s="30">
        <v>495</v>
      </c>
    </row>
    <row r="629" spans="1:10">
      <c r="A629" s="29">
        <v>14020230</v>
      </c>
      <c r="B629" s="32">
        <v>13620</v>
      </c>
      <c r="C629" s="30">
        <v>689</v>
      </c>
      <c r="D629" s="30">
        <v>441</v>
      </c>
      <c r="E629" s="30">
        <v>33.6</v>
      </c>
      <c r="F629" s="30">
        <v>31.2</v>
      </c>
      <c r="I629" s="30">
        <v>-473</v>
      </c>
      <c r="J629" s="30">
        <v>-844</v>
      </c>
    </row>
    <row r="630" spans="1:10">
      <c r="A630" s="29">
        <v>14020231</v>
      </c>
      <c r="B630" s="32">
        <v>11165</v>
      </c>
      <c r="C630" s="30">
        <v>1340</v>
      </c>
      <c r="D630" s="30">
        <v>298</v>
      </c>
      <c r="E630" s="30">
        <v>32.700000000000003</v>
      </c>
      <c r="F630" s="30">
        <v>29.8</v>
      </c>
      <c r="I630" s="30">
        <v>-200</v>
      </c>
      <c r="J630" s="30">
        <v>-3</v>
      </c>
    </row>
    <row r="631" spans="1:10">
      <c r="A631" s="29">
        <v>14020301</v>
      </c>
      <c r="B631" s="32">
        <v>13395</v>
      </c>
      <c r="C631" s="30">
        <v>1830</v>
      </c>
      <c r="D631" s="30">
        <v>131</v>
      </c>
      <c r="E631" s="30">
        <v>36.700000000000003</v>
      </c>
      <c r="F631" s="30">
        <v>28.6</v>
      </c>
      <c r="I631" s="30">
        <v>-444</v>
      </c>
      <c r="J631" s="30">
        <v>1011</v>
      </c>
    </row>
    <row r="632" spans="1:10">
      <c r="A632" s="29">
        <v>14020302</v>
      </c>
      <c r="B632" s="32">
        <v>13080</v>
      </c>
      <c r="C632" s="30">
        <v>1609</v>
      </c>
      <c r="D632" s="30">
        <v>189</v>
      </c>
      <c r="E632" s="30">
        <v>36.700000000000003</v>
      </c>
      <c r="F632" s="30">
        <v>29.8</v>
      </c>
      <c r="I632" s="30">
        <v>-412</v>
      </c>
      <c r="J632" s="30">
        <v>259</v>
      </c>
    </row>
    <row r="633" spans="1:10">
      <c r="A633" s="29">
        <v>14020303</v>
      </c>
      <c r="B633" s="32">
        <v>12408</v>
      </c>
      <c r="C633" s="30">
        <v>1245</v>
      </c>
      <c r="D633" s="30">
        <v>358</v>
      </c>
      <c r="E633" s="30">
        <v>35.5</v>
      </c>
      <c r="F633" s="30">
        <v>28.9</v>
      </c>
      <c r="I633" s="30">
        <v>32</v>
      </c>
      <c r="J633" s="30">
        <v>-133</v>
      </c>
    </row>
    <row r="634" spans="1:10">
      <c r="A634" s="29">
        <v>14020306</v>
      </c>
      <c r="B634" s="32">
        <v>11278</v>
      </c>
      <c r="C634" s="30">
        <v>807</v>
      </c>
      <c r="D634" s="30">
        <v>609</v>
      </c>
      <c r="E634" s="30">
        <v>30.9</v>
      </c>
      <c r="F634" s="30">
        <v>27</v>
      </c>
      <c r="I634" s="30">
        <v>-109</v>
      </c>
      <c r="J634" s="30">
        <v>-1336</v>
      </c>
    </row>
    <row r="635" spans="1:10">
      <c r="A635" s="29">
        <v>14020307</v>
      </c>
      <c r="B635" s="32">
        <v>10532</v>
      </c>
      <c r="C635" s="30">
        <v>819</v>
      </c>
      <c r="D635" s="30">
        <v>1142</v>
      </c>
      <c r="E635" s="30">
        <v>28.5</v>
      </c>
      <c r="F635" s="30">
        <v>37</v>
      </c>
      <c r="I635" s="30">
        <v>0.9</v>
      </c>
      <c r="J635" s="30">
        <v>-2021</v>
      </c>
    </row>
    <row r="636" spans="1:10">
      <c r="A636" s="29">
        <v>14020308</v>
      </c>
      <c r="B636" s="32">
        <v>7746</v>
      </c>
      <c r="C636" s="30">
        <v>1140</v>
      </c>
      <c r="D636" s="30">
        <v>278</v>
      </c>
      <c r="E636" s="30">
        <v>30.7</v>
      </c>
      <c r="F636" s="30">
        <v>28.4</v>
      </c>
      <c r="I636" s="30">
        <v>9</v>
      </c>
      <c r="J636" s="30">
        <v>55</v>
      </c>
    </row>
    <row r="637" spans="1:10">
      <c r="A637" s="29">
        <v>14020309</v>
      </c>
      <c r="B637" s="32">
        <v>9943</v>
      </c>
      <c r="C637" s="30">
        <v>1160</v>
      </c>
      <c r="D637" s="30">
        <v>280</v>
      </c>
      <c r="E637" s="30">
        <v>35.200000000000003</v>
      </c>
      <c r="F637" s="30">
        <v>26.2</v>
      </c>
      <c r="I637" s="30">
        <v>6</v>
      </c>
      <c r="J637" s="30">
        <v>16</v>
      </c>
    </row>
    <row r="638" spans="1:10">
      <c r="A638" s="29">
        <v>14020310</v>
      </c>
      <c r="B638" s="32">
        <v>9199</v>
      </c>
      <c r="C638" s="30">
        <v>862</v>
      </c>
      <c r="D638" s="30">
        <v>427</v>
      </c>
      <c r="E638" s="30">
        <v>30.6</v>
      </c>
      <c r="F638" s="30">
        <v>31.1</v>
      </c>
      <c r="I638" s="30">
        <v>375</v>
      </c>
      <c r="J638" s="30">
        <v>-946</v>
      </c>
    </row>
    <row r="639" spans="1:10">
      <c r="A639" s="29">
        <v>14020313</v>
      </c>
      <c r="B639" s="32">
        <v>6704</v>
      </c>
      <c r="C639" s="30">
        <v>700</v>
      </c>
      <c r="D639" s="30">
        <v>199</v>
      </c>
      <c r="E639" s="30">
        <v>30.7</v>
      </c>
      <c r="F639" s="30">
        <v>24.7</v>
      </c>
      <c r="I639" s="30">
        <v>80</v>
      </c>
      <c r="J639" s="30">
        <v>-24</v>
      </c>
    </row>
    <row r="640" spans="1:10">
      <c r="A640" s="29">
        <v>14020316</v>
      </c>
      <c r="B640" s="32">
        <v>8339</v>
      </c>
      <c r="C640" s="30">
        <v>811</v>
      </c>
      <c r="D640" s="30">
        <v>229</v>
      </c>
      <c r="E640" s="30">
        <v>31.4</v>
      </c>
      <c r="F640" s="30">
        <v>24.5</v>
      </c>
      <c r="I640" s="30">
        <v>-372</v>
      </c>
      <c r="J640" s="30">
        <v>107</v>
      </c>
    </row>
    <row r="641" spans="1:10">
      <c r="A641" s="29">
        <v>14020317</v>
      </c>
      <c r="B641" s="32">
        <v>8082</v>
      </c>
      <c r="C641" s="30">
        <v>818</v>
      </c>
      <c r="D641" s="30">
        <v>379</v>
      </c>
      <c r="E641" s="30">
        <v>30.1</v>
      </c>
      <c r="F641" s="30">
        <v>25.2</v>
      </c>
      <c r="I641" s="30">
        <v>56</v>
      </c>
      <c r="J641" s="30">
        <v>-387</v>
      </c>
    </row>
    <row r="642" spans="1:10">
      <c r="A642" s="29">
        <v>14020320</v>
      </c>
      <c r="B642" s="32">
        <v>8399</v>
      </c>
      <c r="C642" s="30">
        <v>467</v>
      </c>
      <c r="D642" s="30">
        <v>1658</v>
      </c>
      <c r="E642" s="30">
        <v>28.2</v>
      </c>
      <c r="F642" s="30">
        <v>33.799999999999997</v>
      </c>
      <c r="I642" s="30">
        <v>-363</v>
      </c>
      <c r="J642" s="30">
        <v>-1857</v>
      </c>
    </row>
    <row r="643" spans="1:10">
      <c r="A643" s="29">
        <v>14020321</v>
      </c>
      <c r="B643" s="32">
        <v>7504</v>
      </c>
      <c r="C643" s="30">
        <v>588</v>
      </c>
      <c r="D643" s="30">
        <v>341</v>
      </c>
      <c r="E643" s="30">
        <v>29.9</v>
      </c>
      <c r="F643" s="30">
        <v>19.600000000000001</v>
      </c>
      <c r="I643" s="30">
        <v>129</v>
      </c>
      <c r="J643" s="30">
        <v>-344</v>
      </c>
    </row>
    <row r="644" spans="1:10">
      <c r="A644" s="29">
        <v>14020322</v>
      </c>
      <c r="B644" s="32">
        <v>10641</v>
      </c>
      <c r="C644" s="30">
        <v>960</v>
      </c>
      <c r="D644" s="30">
        <v>672</v>
      </c>
      <c r="E644" s="30">
        <v>26.4</v>
      </c>
      <c r="F644" s="30">
        <v>34.6</v>
      </c>
      <c r="I644" s="30">
        <v>4</v>
      </c>
      <c r="J644" s="30">
        <v>-1225</v>
      </c>
    </row>
    <row r="645" spans="1:10">
      <c r="A645" s="29" t="s">
        <v>89</v>
      </c>
      <c r="B645" s="32">
        <v>7096</v>
      </c>
      <c r="C645" s="30">
        <v>373</v>
      </c>
      <c r="D645" s="30">
        <v>361</v>
      </c>
      <c r="E645" s="30">
        <v>25.7</v>
      </c>
      <c r="F645" s="30">
        <v>28.3</v>
      </c>
      <c r="I645" s="30">
        <v>-102</v>
      </c>
      <c r="J645" s="30">
        <v>-157</v>
      </c>
    </row>
    <row r="646" spans="1:10">
      <c r="A646" s="29" t="s">
        <v>91</v>
      </c>
      <c r="B646" s="32">
        <v>7566</v>
      </c>
      <c r="C646" s="30">
        <v>567</v>
      </c>
      <c r="D646" s="30">
        <v>172</v>
      </c>
      <c r="E646" s="30">
        <v>28.1</v>
      </c>
      <c r="F646" s="30">
        <v>28</v>
      </c>
      <c r="I646" s="30">
        <v>15</v>
      </c>
      <c r="J646" s="30">
        <v>138</v>
      </c>
    </row>
    <row r="647" spans="1:10">
      <c r="A647" s="29" t="s">
        <v>92</v>
      </c>
      <c r="B647" s="32">
        <v>7685</v>
      </c>
      <c r="C647" s="30">
        <v>541</v>
      </c>
      <c r="D647" s="30">
        <v>261</v>
      </c>
      <c r="E647" s="30">
        <v>28.17</v>
      </c>
      <c r="F647" s="30">
        <v>25</v>
      </c>
      <c r="I647" s="30">
        <v>-485</v>
      </c>
      <c r="J647" s="30">
        <v>766</v>
      </c>
    </row>
    <row r="648" spans="1:10">
      <c r="A648" s="29" t="s">
        <v>93</v>
      </c>
      <c r="B648" s="32">
        <v>7682</v>
      </c>
      <c r="C648" s="30">
        <v>544</v>
      </c>
      <c r="D648" s="30">
        <v>281</v>
      </c>
      <c r="E648" s="30">
        <v>26.5</v>
      </c>
      <c r="F648" s="30">
        <v>28.1</v>
      </c>
      <c r="I648" s="30">
        <v>-71</v>
      </c>
      <c r="J648" s="30">
        <v>-653</v>
      </c>
    </row>
    <row r="649" spans="1:10">
      <c r="A649" s="29" t="s">
        <v>94</v>
      </c>
      <c r="B649" s="32">
        <v>7372</v>
      </c>
      <c r="C649" s="30">
        <v>580</v>
      </c>
      <c r="D649" s="30">
        <v>347</v>
      </c>
      <c r="E649" s="30">
        <v>28.7</v>
      </c>
      <c r="F649" s="30">
        <v>24.7</v>
      </c>
      <c r="I649" s="30">
        <v>-8</v>
      </c>
      <c r="J649" s="30">
        <v>-514</v>
      </c>
    </row>
    <row r="650" spans="1:10">
      <c r="A650" s="29" t="s">
        <v>95</v>
      </c>
      <c r="B650" s="32">
        <v>5662</v>
      </c>
      <c r="C650" s="30">
        <v>686</v>
      </c>
      <c r="D650" s="30">
        <v>306</v>
      </c>
      <c r="E650" s="30">
        <v>28.1</v>
      </c>
      <c r="F650" s="30">
        <v>24.1</v>
      </c>
      <c r="I650" s="30">
        <v>-65</v>
      </c>
      <c r="J650" s="30">
        <v>-104</v>
      </c>
    </row>
    <row r="651" spans="1:10">
      <c r="A651" s="29">
        <v>14020331</v>
      </c>
      <c r="B651" s="32">
        <v>6626</v>
      </c>
      <c r="C651" s="30">
        <v>515</v>
      </c>
      <c r="D651" s="30">
        <v>129</v>
      </c>
      <c r="E651" s="30">
        <v>28.7</v>
      </c>
      <c r="F651" s="30">
        <v>22.9</v>
      </c>
      <c r="I651" s="30">
        <v>54</v>
      </c>
      <c r="J651" s="30">
        <v>-163</v>
      </c>
    </row>
    <row r="652" spans="1:10">
      <c r="A652" s="29">
        <v>14020403</v>
      </c>
      <c r="B652" s="32">
        <v>5717</v>
      </c>
      <c r="C652" s="30">
        <v>488</v>
      </c>
      <c r="D652" s="30">
        <v>222</v>
      </c>
      <c r="E652" s="30">
        <v>25.4</v>
      </c>
      <c r="F652" s="30">
        <v>27.1</v>
      </c>
      <c r="I652" s="30">
        <v>-96</v>
      </c>
      <c r="J652" s="30">
        <v>-450</v>
      </c>
    </row>
    <row r="653" spans="1:10">
      <c r="A653" s="29">
        <v>14020404</v>
      </c>
      <c r="B653" s="32">
        <v>7365</v>
      </c>
      <c r="C653" s="30">
        <v>440</v>
      </c>
      <c r="D653" s="30">
        <v>256</v>
      </c>
      <c r="E653" s="30">
        <v>26.6</v>
      </c>
      <c r="F653" s="30">
        <v>27</v>
      </c>
      <c r="I653" s="30">
        <v>-95</v>
      </c>
      <c r="J653" s="30">
        <v>-174</v>
      </c>
    </row>
    <row r="654" spans="1:10">
      <c r="A654" s="29">
        <v>14020405</v>
      </c>
      <c r="B654" s="32">
        <v>6439</v>
      </c>
      <c r="C654" s="30">
        <v>555</v>
      </c>
      <c r="D654" s="30">
        <v>273</v>
      </c>
      <c r="E654" s="30">
        <v>24.7</v>
      </c>
      <c r="F654" s="30">
        <v>23.8</v>
      </c>
      <c r="I654" s="30">
        <v>-60</v>
      </c>
      <c r="J654" s="30">
        <v>-249</v>
      </c>
    </row>
    <row r="655" spans="1:10">
      <c r="A655" s="29">
        <v>14020406</v>
      </c>
      <c r="B655" s="32">
        <v>6713</v>
      </c>
      <c r="C655" s="30">
        <v>312</v>
      </c>
      <c r="D655" s="30">
        <v>370</v>
      </c>
      <c r="E655" s="30">
        <v>25.9</v>
      </c>
      <c r="F655" s="30">
        <v>27.9</v>
      </c>
      <c r="I655" s="30">
        <v>176</v>
      </c>
      <c r="J655" s="30">
        <v>-505</v>
      </c>
    </row>
    <row r="656" spans="1:10">
      <c r="A656" s="29">
        <v>14020407</v>
      </c>
      <c r="B656" s="32">
        <v>5767</v>
      </c>
      <c r="C656" s="30">
        <v>383</v>
      </c>
      <c r="D656" s="30">
        <v>176</v>
      </c>
      <c r="E656" s="30">
        <v>24.2</v>
      </c>
      <c r="F656" s="30">
        <v>26.2</v>
      </c>
      <c r="I656" s="30">
        <v>238</v>
      </c>
      <c r="J656" s="30">
        <v>-267</v>
      </c>
    </row>
    <row r="657" spans="1:15">
      <c r="A657" s="29">
        <v>14020410</v>
      </c>
      <c r="B657" s="32">
        <v>5492</v>
      </c>
      <c r="C657" s="30">
        <v>384</v>
      </c>
      <c r="D657" s="30">
        <v>155</v>
      </c>
      <c r="E657" s="30">
        <v>27.4</v>
      </c>
      <c r="F657" s="30">
        <v>25.7</v>
      </c>
      <c r="I657" s="30">
        <v>-211</v>
      </c>
      <c r="J657" s="30">
        <v>-331</v>
      </c>
    </row>
    <row r="658" spans="1:15">
      <c r="A658" s="29">
        <v>14020411</v>
      </c>
      <c r="B658" s="32">
        <v>6384</v>
      </c>
      <c r="C658" s="30">
        <v>596</v>
      </c>
      <c r="D658" s="30">
        <v>120</v>
      </c>
      <c r="E658" s="30">
        <v>29.2</v>
      </c>
      <c r="F658" s="30">
        <v>24.2</v>
      </c>
      <c r="I658" s="30">
        <v>-300</v>
      </c>
      <c r="J658" s="30">
        <v>30</v>
      </c>
    </row>
    <row r="659" spans="1:15">
      <c r="A659" s="29" t="s">
        <v>81</v>
      </c>
      <c r="H659" s="30"/>
      <c r="J659" s="32">
        <f>SUBTOTAL(109,Table2[ورود و خروج سهام])</f>
        <v>-163641</v>
      </c>
      <c r="O659" s="30">
        <f>SUBTOTAL(109,Table2[سال اخیر])</f>
        <v>-123785</v>
      </c>
    </row>
  </sheetData>
  <conditionalFormatting sqref="C223:C658">
    <cfRule type="cellIs" dxfId="15" priority="2" operator="greaterThan">
      <formula>0</formula>
    </cfRule>
  </conditionalFormatting>
  <conditionalFormatting sqref="D223:D658">
    <cfRule type="cellIs" dxfId="14" priority="1" operator="greaterThan">
      <formula>0</formula>
    </cfRule>
  </conditionalFormatting>
  <conditionalFormatting sqref="E223:E658">
    <cfRule type="cellIs" dxfId="13" priority="8" operator="greaterThan">
      <formula>0</formula>
    </cfRule>
  </conditionalFormatting>
  <conditionalFormatting sqref="F223:F658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60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58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59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2023-07-02T11:09:00Z</dcterms:modified>
</cp:coreProperties>
</file>